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KARLA ROSA\AMM\PROJETOS - AMM_02\2018\AMM_16 - Nova Brasilândia (Laticínio)\"/>
    </mc:Choice>
  </mc:AlternateContent>
  <bookViews>
    <workbookView xWindow="480" yWindow="255" windowWidth="25440" windowHeight="11895"/>
  </bookViews>
  <sheets>
    <sheet name="INSTALAÇÃO NORMAL" sheetId="6" r:id="rId1"/>
    <sheet name="INST COM MED PROT" sheetId="5" r:id="rId2"/>
    <sheet name="T - A" sheetId="3" r:id="rId3"/>
    <sheet name="T - B" sheetId="7" r:id="rId4"/>
    <sheet name="T - C" sheetId="8" r:id="rId5"/>
  </sheets>
  <definedNames>
    <definedName name="_xlnm.Print_Area" localSheetId="1">'INST COM MED PROT'!$B$2:$P$149</definedName>
    <definedName name="_xlnm.Print_Area" localSheetId="0">'INSTALAÇÃO NORMAL'!$C$2:$O$154</definedName>
    <definedName name="_xlnm.Print_Titles" localSheetId="0">'INSTALAÇÃO NORMAL'!$2:$6</definedName>
  </definedNames>
  <calcPr calcId="162913"/>
</workbook>
</file>

<file path=xl/calcChain.xml><?xml version="1.0" encoding="utf-8"?>
<calcChain xmlns="http://schemas.openxmlformats.org/spreadsheetml/2006/main">
  <c r="Q20" i="6" l="1"/>
  <c r="D148" i="6" l="1"/>
  <c r="X101" i="6" l="1"/>
  <c r="J61" i="6" l="1"/>
  <c r="J44" i="6"/>
  <c r="J25" i="6"/>
  <c r="M8" i="5" l="1"/>
  <c r="T104" i="5" s="1"/>
  <c r="M7" i="5"/>
  <c r="T103" i="5" s="1"/>
  <c r="M6" i="5"/>
  <c r="T102" i="5" s="1"/>
  <c r="F13" i="5"/>
  <c r="E13" i="5"/>
  <c r="X93" i="5" s="1"/>
  <c r="X94" i="5" s="1"/>
  <c r="D145" i="5" l="1"/>
  <c r="D148" i="5" l="1"/>
  <c r="D146" i="5"/>
  <c r="F88" i="6"/>
  <c r="X99" i="6" l="1"/>
  <c r="J58" i="6" l="1"/>
  <c r="J41" i="6"/>
  <c r="T110" i="6"/>
  <c r="T109" i="6"/>
  <c r="T108" i="6"/>
  <c r="D152" i="6" l="1"/>
  <c r="D154" i="6"/>
  <c r="D151" i="6"/>
  <c r="F87" i="6"/>
  <c r="F86" i="6"/>
  <c r="F54" i="6"/>
  <c r="F37" i="6"/>
  <c r="X100" i="6"/>
  <c r="F94" i="6" l="1"/>
  <c r="F93" i="6"/>
  <c r="F92" i="6"/>
  <c r="F91" i="6"/>
  <c r="F90" i="6"/>
  <c r="F85" i="6"/>
  <c r="F84" i="6"/>
  <c r="F56" i="6"/>
  <c r="F39" i="6"/>
  <c r="F53" i="6"/>
  <c r="F36" i="6"/>
  <c r="F52" i="6"/>
  <c r="F35" i="6"/>
  <c r="C11" i="8"/>
  <c r="C10" i="8"/>
  <c r="F28" i="6" l="1"/>
  <c r="F27" i="6"/>
  <c r="F26" i="6"/>
  <c r="J24" i="6" l="1"/>
  <c r="T99" i="6" l="1"/>
  <c r="J99" i="6" s="1"/>
  <c r="E5" i="5" l="1"/>
  <c r="T100" i="6" l="1"/>
  <c r="Q108" i="6" l="1"/>
  <c r="X95" i="5"/>
  <c r="F116" i="5"/>
  <c r="F119" i="5"/>
  <c r="F122" i="5"/>
  <c r="F103" i="5"/>
  <c r="F106" i="5"/>
  <c r="F109" i="5"/>
  <c r="J87" i="5"/>
  <c r="J88" i="5"/>
  <c r="J89" i="5"/>
  <c r="J90" i="5"/>
  <c r="J91" i="5"/>
  <c r="J93" i="5"/>
  <c r="J86" i="5"/>
  <c r="J84" i="5"/>
  <c r="J83" i="5"/>
  <c r="J79" i="5"/>
  <c r="J80" i="5"/>
  <c r="J81" i="5"/>
  <c r="J78" i="5"/>
  <c r="J46" i="5"/>
  <c r="J47" i="5"/>
  <c r="J48" i="5"/>
  <c r="J49" i="5"/>
  <c r="J50" i="5"/>
  <c r="J51" i="5"/>
  <c r="J52" i="5"/>
  <c r="J53" i="5"/>
  <c r="J54" i="5"/>
  <c r="J56" i="5"/>
  <c r="J57" i="5"/>
  <c r="J45" i="5"/>
  <c r="J29" i="5"/>
  <c r="J30" i="5"/>
  <c r="J31" i="5"/>
  <c r="J32" i="5"/>
  <c r="J33" i="5"/>
  <c r="J34" i="5"/>
  <c r="J35" i="5"/>
  <c r="J36" i="5"/>
  <c r="J37" i="5"/>
  <c r="J39" i="5"/>
  <c r="J40" i="5"/>
  <c r="J28" i="5"/>
  <c r="J23" i="5"/>
  <c r="J20" i="5"/>
  <c r="J19" i="5"/>
  <c r="J18" i="5"/>
  <c r="H142" i="5"/>
  <c r="H148" i="6" s="1"/>
  <c r="G142" i="5"/>
  <c r="G148" i="6" s="1"/>
  <c r="F142" i="5"/>
  <c r="F148" i="6" s="1"/>
  <c r="C142" i="5"/>
  <c r="C148" i="6" s="1"/>
  <c r="E142" i="5"/>
  <c r="E148" i="6" s="1"/>
  <c r="D142" i="5"/>
  <c r="V138" i="6" l="1"/>
  <c r="V137" i="6"/>
  <c r="V135" i="6"/>
  <c r="Q114" i="6"/>
  <c r="F114" i="6" s="1"/>
  <c r="Q113" i="6"/>
  <c r="F126" i="6" s="1"/>
  <c r="F120" i="5" s="1"/>
  <c r="Q111" i="6"/>
  <c r="F111" i="6" s="1"/>
  <c r="Q110" i="6"/>
  <c r="F110" i="6" s="1"/>
  <c r="F108" i="6"/>
  <c r="T101" i="6"/>
  <c r="T102" i="6" s="1"/>
  <c r="J102" i="6" s="1"/>
  <c r="J100" i="6"/>
  <c r="J94" i="5" s="1"/>
  <c r="J98" i="6"/>
  <c r="J92" i="5" s="1"/>
  <c r="J55" i="5"/>
  <c r="J38" i="5"/>
  <c r="V131" i="5"/>
  <c r="V129" i="5"/>
  <c r="Q104" i="5"/>
  <c r="Q102" i="5"/>
  <c r="F113" i="6" l="1"/>
  <c r="F107" i="5" s="1"/>
  <c r="F127" i="6"/>
  <c r="F121" i="5" s="1"/>
  <c r="F108" i="5"/>
  <c r="F124" i="6"/>
  <c r="F118" i="5" s="1"/>
  <c r="F105" i="5"/>
  <c r="F123" i="6"/>
  <c r="F117" i="5" s="1"/>
  <c r="F104" i="5"/>
  <c r="J101" i="6"/>
  <c r="J95" i="5" s="1"/>
  <c r="R140" i="6"/>
  <c r="J96" i="5"/>
  <c r="R138" i="6"/>
  <c r="F121" i="6"/>
  <c r="F115" i="5" s="1"/>
  <c r="F102" i="5"/>
  <c r="R139" i="6" l="1"/>
  <c r="I139" i="6" s="1"/>
  <c r="K139" i="6" s="1"/>
  <c r="R137" i="6"/>
  <c r="I137" i="6" s="1"/>
  <c r="K137" i="6" s="1"/>
  <c r="R136" i="6"/>
  <c r="I138" i="6" s="1"/>
  <c r="K138" i="6" s="1"/>
  <c r="R135" i="6"/>
  <c r="I136" i="6" s="1"/>
  <c r="I140" i="6" l="1"/>
  <c r="G141" i="6" s="1"/>
  <c r="K136" i="6"/>
  <c r="K140" i="6" s="1"/>
  <c r="V132" i="5"/>
  <c r="Q108" i="5"/>
  <c r="Q107" i="5"/>
  <c r="Q105" i="5"/>
  <c r="T95" i="5"/>
  <c r="T96" i="5" s="1"/>
  <c r="T93" i="5"/>
  <c r="T94" i="5" l="1"/>
  <c r="R130" i="5"/>
  <c r="I132" i="5" s="1"/>
  <c r="R132" i="5"/>
  <c r="R134" i="5"/>
  <c r="R133" i="5"/>
  <c r="R131" i="5"/>
  <c r="R129" i="5"/>
  <c r="I130" i="5" s="1"/>
  <c r="I142" i="5" l="1"/>
  <c r="K132" i="5"/>
  <c r="K142" i="5"/>
  <c r="K148" i="6" s="1"/>
  <c r="I131" i="5"/>
  <c r="I133" i="5"/>
  <c r="K130" i="5"/>
  <c r="I134" i="5" l="1"/>
  <c r="K133" i="5"/>
  <c r="L142" i="5"/>
  <c r="L148" i="6" s="1"/>
  <c r="K131" i="5"/>
  <c r="J142" i="5"/>
  <c r="J148" i="6" s="1"/>
  <c r="I148" i="6"/>
  <c r="K134" i="5" l="1"/>
  <c r="M142" i="5"/>
  <c r="N142" i="5" l="1"/>
  <c r="N148" i="6" s="1"/>
  <c r="M148" i="6"/>
</calcChain>
</file>

<file path=xl/comments1.xml><?xml version="1.0" encoding="utf-8"?>
<comments xmlns="http://schemas.openxmlformats.org/spreadsheetml/2006/main">
  <authors>
    <author>Teste Eng</author>
    <author>Felipe</author>
  </authors>
  <commentList>
    <comment ref="J26" authorId="0" shapeId="0">
      <text/>
    </comment>
    <comment ref="L26" authorId="0" shapeId="0">
      <text>
        <r>
          <rPr>
            <sz val="9"/>
            <color indexed="81"/>
            <rFont val="Tahoma"/>
            <family val="2"/>
          </rPr>
          <t>Pg. 36;
Planília T - A.</t>
        </r>
      </text>
    </comment>
    <comment ref="J27" authorId="0" shapeId="0">
      <text/>
    </comment>
    <comment ref="L27" authorId="0" shapeId="0">
      <text>
        <r>
          <rPr>
            <b/>
            <sz val="9"/>
            <color indexed="81"/>
            <rFont val="Tahoma"/>
            <family val="2"/>
          </rPr>
          <t>Pg. 41;
Planília T - B.</t>
        </r>
      </text>
    </comment>
    <comment ref="J28" authorId="0" shapeId="0">
      <text/>
    </comment>
    <comment ref="L28" authorId="0" shapeId="0">
      <text>
        <r>
          <rPr>
            <b/>
            <sz val="9"/>
            <color indexed="81"/>
            <rFont val="Tahoma"/>
            <family val="2"/>
          </rPr>
          <t>Pg. 46;
Planília T - B.</t>
        </r>
      </text>
    </comment>
    <comment ref="J35" authorId="1" shapeId="0">
      <text>
        <r>
          <rPr>
            <b/>
            <sz val="8"/>
            <color indexed="81"/>
            <rFont val="Segoe UI"/>
            <family val="2"/>
          </rPr>
          <t xml:space="preserve">
</t>
        </r>
      </text>
    </comment>
    <comment ref="J36" authorId="0" shapeId="0">
      <text/>
    </comment>
    <comment ref="J37" authorId="0" shapeId="0">
      <text/>
    </comment>
    <comment ref="J38" authorId="0" shapeId="0">
      <text/>
    </comment>
    <comment ref="J39" authorId="0" shapeId="0">
      <text/>
    </comment>
    <comment ref="J40" authorId="0" shapeId="0">
      <text/>
    </comment>
    <comment ref="J52" authorId="0" shapeId="0">
      <text/>
    </comment>
    <comment ref="J53" authorId="0" shapeId="0">
      <text/>
    </comment>
    <comment ref="J54" authorId="0" shapeId="0">
      <text/>
    </comment>
    <comment ref="J55" authorId="0" shapeId="0">
      <text/>
    </comment>
    <comment ref="J56" authorId="0" shapeId="0">
      <text/>
    </comment>
    <comment ref="J57" authorId="0" shapeId="0">
      <text/>
    </comment>
    <comment ref="J59" authorId="0" shapeId="0">
      <text/>
    </comment>
    <comment ref="J62" authorId="0" shapeId="0">
      <text/>
    </comment>
    <comment ref="J63" authorId="0" shapeId="0">
      <text/>
    </comment>
    <comment ref="J84" authorId="0" shapeId="0">
      <text/>
    </comment>
    <comment ref="J85" authorId="0" shapeId="0">
      <text/>
    </comment>
    <comment ref="J86" authorId="0" shapeId="0">
      <text/>
    </comment>
    <comment ref="J87" authorId="0" shapeId="0">
      <text/>
    </comment>
    <comment ref="J88" authorId="0" shapeId="0">
      <text/>
    </comment>
    <comment ref="J90" authorId="0" shapeId="0">
      <text/>
    </comment>
    <comment ref="J91" authorId="0" shapeId="0">
      <text/>
    </comment>
    <comment ref="J92" authorId="0" shapeId="0">
      <text/>
    </comment>
    <comment ref="J93" authorId="0" shapeId="0">
      <text/>
    </comment>
    <comment ref="J94" authorId="0" shapeId="0">
      <text/>
    </comment>
    <comment ref="J95" authorId="0" shapeId="0">
      <text/>
    </comment>
    <comment ref="J96" authorId="0" shapeId="0">
      <text/>
    </comment>
    <comment ref="J97" authorId="0" shapeId="0">
      <text/>
    </comment>
  </commentList>
</comments>
</file>

<file path=xl/comments2.xml><?xml version="1.0" encoding="utf-8"?>
<comments xmlns="http://schemas.openxmlformats.org/spreadsheetml/2006/main">
  <authors>
    <author>Teste Eng</author>
  </authors>
  <commentList>
    <comment ref="J21" authorId="0" shapeId="0">
      <text/>
    </comment>
    <comment ref="J22" authorId="0" shapeId="0">
      <text/>
    </comment>
    <comment ref="J82" authorId="0" shapeId="0">
      <text/>
    </comment>
    <comment ref="J85" authorId="0" shapeId="0">
      <text/>
    </comment>
  </commentList>
</comments>
</file>

<file path=xl/sharedStrings.xml><?xml version="1.0" encoding="utf-8"?>
<sst xmlns="http://schemas.openxmlformats.org/spreadsheetml/2006/main" count="953" uniqueCount="463">
  <si>
    <t>EDIFICAÇÃO:</t>
  </si>
  <si>
    <t>PERDAS:</t>
  </si>
  <si>
    <t>L1</t>
  </si>
  <si>
    <t>RISCOS:</t>
  </si>
  <si>
    <t>R1</t>
  </si>
  <si>
    <t xml:space="preserve">COMPONENTES DE RISCO: </t>
  </si>
  <si>
    <t>OBS: A avaliação economica não foi requerida uma vez que o risco R4 para perdas economicas (L4) não ter sido considerado. Decisão tomada pelo projetista em função do tipo da edificação.</t>
  </si>
  <si>
    <t>LOCALIZAÇÃO:</t>
  </si>
  <si>
    <t>NG:</t>
  </si>
  <si>
    <t>N° PESSOAS:</t>
  </si>
  <si>
    <t>Território plano sem estruturas na redondeza</t>
  </si>
  <si>
    <t>Parametros da Entrada</t>
  </si>
  <si>
    <t>Comentário</t>
  </si>
  <si>
    <t>Símbolo</t>
  </si>
  <si>
    <t>Valor</t>
  </si>
  <si>
    <t>Referência</t>
  </si>
  <si>
    <t>Densidade de descargas atmosféricas para a terra (1/km²/ano)</t>
  </si>
  <si>
    <t>Dimensões da estrutura(m)</t>
  </si>
  <si>
    <t>L,W,H (m)</t>
  </si>
  <si>
    <t>Fator de localização da estrutura</t>
  </si>
  <si>
    <t>Tabela A.1 (NBR5419)</t>
  </si>
  <si>
    <t>SPDA</t>
  </si>
  <si>
    <t>Nenhum</t>
  </si>
  <si>
    <t>Tabela B.2 (NBR5419)</t>
  </si>
  <si>
    <t>Ligação equipotêncial</t>
  </si>
  <si>
    <t>Tabela B.7 (NBR5419)</t>
  </si>
  <si>
    <t>Blindagem espacial externa</t>
  </si>
  <si>
    <t>Ks1</t>
  </si>
  <si>
    <t>Equação B.5 (NBR5419)</t>
  </si>
  <si>
    <t>TABELA 1 - Pavilhão: Característias gerias da estrutura e ambientais</t>
  </si>
  <si>
    <t>Paramentros de Entrada</t>
  </si>
  <si>
    <t>Comprimento (m)</t>
  </si>
  <si>
    <t>Fator de instalação</t>
  </si>
  <si>
    <t>Fator tipo de linha</t>
  </si>
  <si>
    <t>Fator ambiental</t>
  </si>
  <si>
    <t>Blindagem da linha (ohms/km)</t>
  </si>
  <si>
    <t>Blindagem, aterramento, isolação</t>
  </si>
  <si>
    <t>Estrutura adjacente</t>
  </si>
  <si>
    <t>Tensão suportável do sistema inteno (kv)</t>
  </si>
  <si>
    <t>Enterrada</t>
  </si>
  <si>
    <t>Linha de BT</t>
  </si>
  <si>
    <t>Não blindada</t>
  </si>
  <si>
    <t>Nenhuma</t>
  </si>
  <si>
    <t>Parâmetros resultantes</t>
  </si>
  <si>
    <t>CLd</t>
  </si>
  <si>
    <t>Uw</t>
  </si>
  <si>
    <t>Ks4</t>
  </si>
  <si>
    <t>-</t>
  </si>
  <si>
    <t>Tabela A.2</t>
  </si>
  <si>
    <t>Tabela A.3</t>
  </si>
  <si>
    <t>Tabela A.4</t>
  </si>
  <si>
    <t>Tabela B.8</t>
  </si>
  <si>
    <t>Tabela B.4</t>
  </si>
  <si>
    <t>Tabela A.1</t>
  </si>
  <si>
    <t>Equação B.7</t>
  </si>
  <si>
    <t>Tabela B.9</t>
  </si>
  <si>
    <t>Aerea</t>
  </si>
  <si>
    <t>Linha de sinais</t>
  </si>
  <si>
    <t>Nemhuma</t>
  </si>
  <si>
    <t>Parâmetros Resultantes</t>
  </si>
  <si>
    <t>4 - DEFINIÇÃO DAS ZONAS NO PAVILHÃO</t>
  </si>
  <si>
    <t>PARA A ZONA Z1, É ASSUMIDA QUE NENHUMA PESSOA ESTÁ FORA DA EDIFICAÇÃO, ENTRETANTO, O RISCO DE CHOQUE EM</t>
  </si>
  <si>
    <t>PESSOAS Ra=0. PORQUE Ra É A COMPONENTE DE RISCO SOMENTE FORA DA CASA, A ZONA Z1 PODE SER DESCONSIDERADA</t>
  </si>
  <si>
    <t>COMPLETAMENTE.</t>
  </si>
  <si>
    <t>DENTRO DA EDIFICAÇÃO SOMENTE A ZONA Z2 É DEFINIDA LEVANDO EM CONSIDERAÇÃO QUE:</t>
  </si>
  <si>
    <t>HÁ NESSA ZONA AMBOS SISTEMAS INTERNOS (ENERGIA E SINAL)</t>
  </si>
  <si>
    <t>A ESTRUTURA É CONSIDERADA UM ÚNICO COMPARTIMENTO A PROVA DE FOGO</t>
  </si>
  <si>
    <t>PERDAS SÃO ASSUMIDAS COMO CORRESPONDENTES AO VALORES MÉDIOS TÍPICOS DA TABELA C.1</t>
  </si>
  <si>
    <t>O FATOR RESULTANTE VÁLIDO PARA A ZONA Z2 ESTÃO RELATADOS NA TABELA E.4 (DENTRO DA EDIFICAÇÃO)</t>
  </si>
  <si>
    <t>TABELA 4 - PAVILHÃO: FATOR VÁLIDO PARA ZONA Z2 (DENTRO DA CASA)</t>
  </si>
  <si>
    <t>Tipo de piso</t>
  </si>
  <si>
    <t>Proteção contra choque (descraga atmosférica na linha)</t>
  </si>
  <si>
    <t>Risco de incêndio</t>
  </si>
  <si>
    <t>Proteção contra incêndio</t>
  </si>
  <si>
    <t>Blindagem espacial interna</t>
  </si>
  <si>
    <t>Energia</t>
  </si>
  <si>
    <t>Telecom</t>
  </si>
  <si>
    <t>Fiação interna</t>
  </si>
  <si>
    <t>DPS coordenados</t>
  </si>
  <si>
    <t>L1: perda de vida humana</t>
  </si>
  <si>
    <t>Fator para pessoas na zona</t>
  </si>
  <si>
    <t>Não blindada (grandes laços &gt;10m)</t>
  </si>
  <si>
    <t>D1: devido a tensão de toque e passo</t>
  </si>
  <si>
    <t>D2: Devido a danos físicos</t>
  </si>
  <si>
    <t>D3: Devido a falhas de sistemas internos</t>
  </si>
  <si>
    <t xml:space="preserve">nz/nt x tz / 8760 </t>
  </si>
  <si>
    <t>Parametros resultantes</t>
  </si>
  <si>
    <t>rt</t>
  </si>
  <si>
    <t>rf</t>
  </si>
  <si>
    <t>rp</t>
  </si>
  <si>
    <t>Ks2</t>
  </si>
  <si>
    <t>Ks3</t>
  </si>
  <si>
    <t>hz</t>
  </si>
  <si>
    <t>Lo</t>
  </si>
  <si>
    <t>LA</t>
  </si>
  <si>
    <t>LU</t>
  </si>
  <si>
    <t>LB</t>
  </si>
  <si>
    <t>LV</t>
  </si>
  <si>
    <t>LA= Rt x LT x nZ / nt x tz / 8760</t>
  </si>
  <si>
    <t>LB=LV= rp X rf X hz X LF X Nz / nt x tz / 8760</t>
  </si>
  <si>
    <t>Tabela C3</t>
  </si>
  <si>
    <t>Tabela B.1</t>
  </si>
  <si>
    <t>Tabela B.6</t>
  </si>
  <si>
    <t>Tabela C.5</t>
  </si>
  <si>
    <t>Tabela C.4</t>
  </si>
  <si>
    <t>Equação B.6</t>
  </si>
  <si>
    <t>Tabela B.5</t>
  </si>
  <si>
    <t>Tabela B.3</t>
  </si>
  <si>
    <t>Tabela C.6</t>
  </si>
  <si>
    <t>Tabela C.2</t>
  </si>
  <si>
    <t>Equação C.1</t>
  </si>
  <si>
    <t>Equação C.2</t>
  </si>
  <si>
    <t>Equação C.3</t>
  </si>
  <si>
    <t xml:space="preserve">nz= </t>
  </si>
  <si>
    <t>nt=</t>
  </si>
  <si>
    <t xml:space="preserve">tz= </t>
  </si>
  <si>
    <t>LU=LA</t>
  </si>
  <si>
    <t>LV=LB</t>
  </si>
  <si>
    <t>TABELA 5 - PAVILHÃO: ÁREAS DE EXPOSIÇÃO EQUIVALENTE DA ESTRUTURA E LINHAS</t>
  </si>
  <si>
    <t>Estrutura</t>
  </si>
  <si>
    <t>Linha de Energia</t>
  </si>
  <si>
    <t>SÍMBOLO</t>
  </si>
  <si>
    <t>RESULTADO M²</t>
  </si>
  <si>
    <t>REFERÊNCIA EQUAÇÃO</t>
  </si>
  <si>
    <t>(A.2)</t>
  </si>
  <si>
    <t>(A.7)</t>
  </si>
  <si>
    <t>(A.9)</t>
  </si>
  <si>
    <t>(A.11)</t>
  </si>
  <si>
    <t>EQUAÇÃO</t>
  </si>
  <si>
    <t>Não relevante</t>
  </si>
  <si>
    <t>Nenhuma estutura adjacente</t>
  </si>
  <si>
    <t>L</t>
  </si>
  <si>
    <t>W</t>
  </si>
  <si>
    <t>H</t>
  </si>
  <si>
    <t>TABELA 6- PAVILHÃO: NUMERO ESPERADO ANUAL DE EVENTOS PERIGOSOS</t>
  </si>
  <si>
    <t>NL/P</t>
  </si>
  <si>
    <t>Nl/P</t>
  </si>
  <si>
    <t>(A.4)</t>
  </si>
  <si>
    <t>(A.6)</t>
  </si>
  <si>
    <t>(A.8)</t>
  </si>
  <si>
    <t>(A.10)</t>
  </si>
  <si>
    <t>(A.5)</t>
  </si>
  <si>
    <t>Nd = NG X AD X CD X 10-6</t>
  </si>
  <si>
    <t>NL/P= NG X AL/P X CL/P X CE/P X CT/P X 10-6</t>
  </si>
  <si>
    <t>Nl/P= NG X Al/P X CL/P X CE/P X CT/P X 10-6</t>
  </si>
  <si>
    <t>Nenhuma estrutura adjacente</t>
  </si>
  <si>
    <t>NL/T= NG X AL/T X Cl/T X CE/T X CT/T X 10-6</t>
  </si>
  <si>
    <t>Nl/T= NG X Al/T X Cl/T X CE/T X CT/T X 10-6</t>
  </si>
  <si>
    <t>O RISCO R1 PODE SER EXPRESSO DE ACORDO COM A QUAÇÃO ABAIXO POR MEIO DA SEGUINTE SOMA ED COMPONETES:</t>
  </si>
  <si>
    <t>R1= RA +RB + RU/P + RU/T  + RV/T</t>
  </si>
  <si>
    <t>RA = ND X PA X LA</t>
  </si>
  <si>
    <t>RB = ND X PB X LB</t>
  </si>
  <si>
    <t>RU/P = (NLP + NDJ) PU X LU</t>
  </si>
  <si>
    <t>RU/T= (NLT + NDJ) PU X LU</t>
  </si>
  <si>
    <t>RV/P= (NLP + NDJ) PV X LV</t>
  </si>
  <si>
    <t>RV/T= (NLT+ NDJ) PV X LV</t>
  </si>
  <si>
    <t>PA= PTA X PB</t>
  </si>
  <si>
    <t>PU= PTU X PEB X PLD X CLD</t>
  </si>
  <si>
    <t>PV= PEB X PLD X CLD</t>
  </si>
  <si>
    <t>NDJ= NG X ADJ X CDJ X CT X 10-6</t>
  </si>
  <si>
    <t>ADJ= 0</t>
  </si>
  <si>
    <t>NL= NG X AL X Cl X CE X CT X 10-6</t>
  </si>
  <si>
    <t>AL=40XLL</t>
  </si>
  <si>
    <t>Z1</t>
  </si>
  <si>
    <t>Z2</t>
  </si>
  <si>
    <t>D1 Ferimento</t>
  </si>
  <si>
    <t>RA</t>
  </si>
  <si>
    <t>RU = RU/P + RU/T</t>
  </si>
  <si>
    <t>D2 Danos físicos</t>
  </si>
  <si>
    <t>RB</t>
  </si>
  <si>
    <t>RV = RV/P + RV/T</t>
  </si>
  <si>
    <t>Total</t>
  </si>
  <si>
    <t>Tolerável</t>
  </si>
  <si>
    <t>R1 &gt; RT : PROTEÇÃO CONTRA DESCARGAS ATMOSFÉRICAS É REQUERIDA</t>
  </si>
  <si>
    <t>RT = 1</t>
  </si>
  <si>
    <t>TABELA 8: RISCO R1 EM FUNÇÃO DAS MEDIDAS DE PROTEÇÃO</t>
  </si>
  <si>
    <t>CLASSE</t>
  </si>
  <si>
    <t>TIPO</t>
  </si>
  <si>
    <t>PROTEÇÃO INCENDIO</t>
  </si>
  <si>
    <t>RP</t>
  </si>
  <si>
    <t>DPS</t>
  </si>
  <si>
    <t>PSPD</t>
  </si>
  <si>
    <t>RU</t>
  </si>
  <si>
    <t>RV</t>
  </si>
  <si>
    <t>PB</t>
  </si>
  <si>
    <t>MANUAL</t>
  </si>
  <si>
    <t>GERENCIAMENTO DE RISCOS - SPDA (NRB5419/2015)</t>
  </si>
  <si>
    <t>TABELA 3 - Pavilhão: Linha de Sinal</t>
  </si>
  <si>
    <t>RSICO TOLERÁVEL:</t>
  </si>
  <si>
    <t>10 ^ -5</t>
  </si>
  <si>
    <t>TABELA 7: RISCO R1 - DETERMINAÇÃO DA NECESSIDADE DE PROTEÇÃO (VALORES X 10^-5)</t>
  </si>
  <si>
    <t>ESTRUTURA PROTEGIDA R1&lt;RT</t>
  </si>
  <si>
    <t>TABELA 2 - Pavilhão: Linha de Energia</t>
  </si>
  <si>
    <t>Portanto para reduzir o risco R1 a um valor tolerável serão adotadas as seguintes medidas de proteção:</t>
  </si>
  <si>
    <t>R1= RA + RB +RU +RV</t>
  </si>
  <si>
    <t xml:space="preserve"> </t>
  </si>
  <si>
    <t>Proteção contra choque (descarga atmosférica na estrutura)</t>
  </si>
  <si>
    <t>NG</t>
  </si>
  <si>
    <t>CD</t>
  </si>
  <si>
    <t>PEB</t>
  </si>
  <si>
    <t>LL</t>
  </si>
  <si>
    <t>CL</t>
  </si>
  <si>
    <t>CT</t>
  </si>
  <si>
    <t>CE</t>
  </si>
  <si>
    <t>RS</t>
  </si>
  <si>
    <t>CLD</t>
  </si>
  <si>
    <t>CLI</t>
  </si>
  <si>
    <t>LJ; WJ; HJ</t>
  </si>
  <si>
    <t>CDJ</t>
  </si>
  <si>
    <t>PLD</t>
  </si>
  <si>
    <t>PLI</t>
  </si>
  <si>
    <t>PTA</t>
  </si>
  <si>
    <t>PTU</t>
  </si>
  <si>
    <t>LT</t>
  </si>
  <si>
    <t>LF</t>
  </si>
  <si>
    <t>AD</t>
  </si>
  <si>
    <t>AM</t>
  </si>
  <si>
    <t>AL/P</t>
  </si>
  <si>
    <t>ADJ/P</t>
  </si>
  <si>
    <t>AI/P</t>
  </si>
  <si>
    <t>AL/T</t>
  </si>
  <si>
    <t>Al/T</t>
  </si>
  <si>
    <t>ADJ/T</t>
  </si>
  <si>
    <t>AD = L X W + 2 X (3XH) X (L+W) + 3,14 X (3 X H)²</t>
  </si>
  <si>
    <t>AL/P=40xLL</t>
  </si>
  <si>
    <t>Al/P=4000xLL</t>
  </si>
  <si>
    <t>AL/T=40xLL</t>
  </si>
  <si>
    <t>Al/T=4000xLL</t>
  </si>
  <si>
    <t>ND</t>
  </si>
  <si>
    <t>NM</t>
  </si>
  <si>
    <t>NDJ/P</t>
  </si>
  <si>
    <t>NL/T</t>
  </si>
  <si>
    <t>Nl/T</t>
  </si>
  <si>
    <t>NDJ/T</t>
  </si>
  <si>
    <t>LOCAL:</t>
  </si>
  <si>
    <t>Rural</t>
  </si>
  <si>
    <t>Baixo</t>
  </si>
  <si>
    <t>Sem perigo especial</t>
  </si>
  <si>
    <t>MATO GROSSO</t>
  </si>
  <si>
    <t>NEHUMA BLIDAGEM ESPACIAL EXISTE</t>
  </si>
  <si>
    <t>Perda de vida humana ou ferimentos permanentes</t>
  </si>
  <si>
    <t>Z1 - FORA DA FARINHEIRA</t>
  </si>
  <si>
    <t>Z2 - DENTRO DA FARINHEIRA</t>
  </si>
  <si>
    <t>granilite</t>
  </si>
  <si>
    <t>CLASSE III</t>
  </si>
  <si>
    <t>ESTRUTURA PROTEGIDA POR SPDA</t>
  </si>
  <si>
    <t>IV</t>
  </si>
  <si>
    <t>III</t>
  </si>
  <si>
    <t>I</t>
  </si>
  <si>
    <t>NP</t>
  </si>
  <si>
    <t>SEM DPS</t>
  </si>
  <si>
    <t>CLASSE III E IV</t>
  </si>
  <si>
    <t>CLASSE II</t>
  </si>
  <si>
    <t>CLASSE I</t>
  </si>
  <si>
    <t>INCENDIO</t>
  </si>
  <si>
    <t>NENHUMA PROVIDENCIA</t>
  </si>
  <si>
    <t>EXTINTORES, INSTALAÇÕES FIXAS OPERADAS MANUALMENTE,ALARMES MANUAIS</t>
  </si>
  <si>
    <t>HIDRANTES, COMPARTIMENTOS A PROVA DE FOGO, ROTA DE ESCAPE - MANUAIS</t>
  </si>
  <si>
    <t>INSTALAÇÕES FIXAS OPERADAS AUTOMATICAMENTE, INSTALAÇÕES DE ALARME AUTOMATICO</t>
  </si>
  <si>
    <t>L=</t>
  </si>
  <si>
    <t>W=</t>
  </si>
  <si>
    <t>H=</t>
  </si>
  <si>
    <t xml:space="preserve">Tabela A.1 (NBR5419) </t>
  </si>
  <si>
    <t>TABELA A.1</t>
  </si>
  <si>
    <t>Fator de localização da Estrutura Cd</t>
  </si>
  <si>
    <t>localização relativa</t>
  </si>
  <si>
    <t>Cd</t>
  </si>
  <si>
    <t>Estrutura cercada por objetos mais altos</t>
  </si>
  <si>
    <t>Estrutura cercada por objetos da mesma altura ou mais baixos</t>
  </si>
  <si>
    <t>Estrutura isolada: nenhum outro objeto nas vizinhanças</t>
  </si>
  <si>
    <t>Estrutura isolada no topo de uma colina ou monte</t>
  </si>
  <si>
    <t>TABELA A.2</t>
  </si>
  <si>
    <t>Fator de instalação da linha Cl</t>
  </si>
  <si>
    <t>Roteamento</t>
  </si>
  <si>
    <t>Cl</t>
  </si>
  <si>
    <t>Áereo</t>
  </si>
  <si>
    <t>Enterrado</t>
  </si>
  <si>
    <t>Cabos enterrados instalados completamente dentro de uma malha de aterramento (ABNT NBR 5419-4:2015, 5.2).</t>
  </si>
  <si>
    <t>TABELA A.3</t>
  </si>
  <si>
    <t>Fator tipo de linha Ct</t>
  </si>
  <si>
    <t>Instalação</t>
  </si>
  <si>
    <t>Ct</t>
  </si>
  <si>
    <t>Linha de energia ou sinal</t>
  </si>
  <si>
    <t>Linha de energia em AT (com transformador AT/BT)</t>
  </si>
  <si>
    <t>TABELA A.4</t>
  </si>
  <si>
    <t>Fator ambiental da linha Ce</t>
  </si>
  <si>
    <t>Ce</t>
  </si>
  <si>
    <t>Suburbano</t>
  </si>
  <si>
    <t>Urbano</t>
  </si>
  <si>
    <t>Urbano com edifícios</t>
  </si>
  <si>
    <t>TABELA B.2</t>
  </si>
  <si>
    <t>Características da estrutura</t>
  </si>
  <si>
    <t>Classe do SPDA</t>
  </si>
  <si>
    <t>Pb</t>
  </si>
  <si>
    <t>Estrutura não protegida por SPDA</t>
  </si>
  <si>
    <t>Estrutura protegida por SPDA</t>
  </si>
  <si>
    <t>Estrutura com subsistema de captação conforme SPDA classe I e uma estrutura metálica contínua ou de concreto armado atuando como um subsistema de descida natural</t>
  </si>
  <si>
    <t>Estrutura com cobertura metálica e um subsistema de captação, possívelmente incluindo componentes naturais, com proteção completa de qualquer instalação na cobertura metálica contínua ou de concreto armado atuando como um subsistema de descidas natural.</t>
  </si>
  <si>
    <t>TABELA B.3</t>
  </si>
  <si>
    <t>Valores de probabilidade Pspd em função do NP</t>
  </si>
  <si>
    <t>Pspd</t>
  </si>
  <si>
    <t>Nenhum sistema de DPS coordenado</t>
  </si>
  <si>
    <t>III - IV</t>
  </si>
  <si>
    <t>Nota 2</t>
  </si>
  <si>
    <t>0,005 - 0,001</t>
  </si>
  <si>
    <t>TABELA B.4</t>
  </si>
  <si>
    <t>Conexão na entrada</t>
  </si>
  <si>
    <t>Cld</t>
  </si>
  <si>
    <t>Cll</t>
  </si>
  <si>
    <t>Linha aérea não blindada</t>
  </si>
  <si>
    <t>Indefinida</t>
  </si>
  <si>
    <t>Linha enterrada não blindada</t>
  </si>
  <si>
    <t>Linha de energia com neutro multiaterrado</t>
  </si>
  <si>
    <t>Linha enterrada blindada (energia ou sinal)</t>
  </si>
  <si>
    <t>Blindagem não Interligada ao mesmo barramnto de equipotencialização que o equipamento</t>
  </si>
  <si>
    <t>Linha aérea blindada (energia ou sinal)</t>
  </si>
  <si>
    <t>Blindagem não interligada ao mesmo barramento de equipotencialização que o equipamento</t>
  </si>
  <si>
    <t>Blindagem interligada ao mesmo barramento de equipotencialização que o equipamento</t>
  </si>
  <si>
    <t>TABELA B.7</t>
  </si>
  <si>
    <t>Nota 4</t>
  </si>
  <si>
    <t>TABELA B.5</t>
  </si>
  <si>
    <t>Valor de Ks3 dependendo da fiação interna</t>
  </si>
  <si>
    <t>Tipo de fiação interna</t>
  </si>
  <si>
    <t xml:space="preserve">a - Condutores em laço com diferentes roteamentos em grandes esdifícios (área do laço da ordem de 50m²).                                                                         b -Condutores em laço roteador em um mesmo eletroduto ou condutores em laço com diferentes roteamentos em edifícios pequenos (área do laço da ordem de 10m²).                                                                                                              c - Condutores em laço roteados em um mesmo cabo (área do laço da ordem de 0,5m²).                                                                                                                              d - Blindados e eletrodutos metálicos interligados a um barramento de equipotencialização em ambas extremidades e equipamentos estão conectados no mesmo barramento de equipotencialização.            </t>
  </si>
  <si>
    <t>Cabo não blindado - sem preucupação no roteamento no sentido de evitar laços.</t>
  </si>
  <si>
    <t>Cabo não blindado - preocupação no roteamento no sentido de evitar grandes laços.</t>
  </si>
  <si>
    <t>Cabo não blindado - preocupação no roteamento no sentido de evitar laços.</t>
  </si>
  <si>
    <t xml:space="preserve">Cabos blindados e cabos instalados em eletrodutos metálicos. </t>
  </si>
  <si>
    <t>Tabela C.3</t>
  </si>
  <si>
    <t>Tensão suportável do sistema interno (kv)</t>
  </si>
  <si>
    <t>TABELA B.1</t>
  </si>
  <si>
    <t>Pta</t>
  </si>
  <si>
    <t>Medida de Proteção adicional</t>
  </si>
  <si>
    <t>Nenhuma medida de proteção</t>
  </si>
  <si>
    <t>Avisos de alerta</t>
  </si>
  <si>
    <t>Isolação elétrica (por exemplo, de pelo menos 3 mm de polietileno reticulado das partes expostas ( por exemplo, condutores de descidas)</t>
  </si>
  <si>
    <t>Equipotencialização efetiva do solo</t>
  </si>
  <si>
    <t>Restrições físicas ou estrutura do edifício utilizada como subsistema de descida</t>
  </si>
  <si>
    <t>Valores de probabilidade Pta de uma descarga atmosférica em uma estrutura causar choque a seres vivos devido a tensões de toque e de passo perigosas</t>
  </si>
  <si>
    <t>Cabo protegido contra descargas atmosféricas ou cabeamento em dutos para cabos, protegido contra descargas atmosféricas, eletrodutos metálicos ou tubos metálicos.</t>
  </si>
  <si>
    <t xml:space="preserve">Sem conexões com linhas externas (sistemas independentes) </t>
  </si>
  <si>
    <t>(Nenhuma linha externa)</t>
  </si>
  <si>
    <t>Interfaces isolantes de acordo com a ABNT NBR 5419-4</t>
  </si>
  <si>
    <t>Qualquer tipo</t>
  </si>
  <si>
    <t>TABELA B.6</t>
  </si>
  <si>
    <t>Valores de probabilidade Ptu de uma descarga atmosférica em uma linhaque adentre a estrutura, causar choque a seres vivos devido a tensões de toque perigosas.</t>
  </si>
  <si>
    <t>Ptu</t>
  </si>
  <si>
    <t>Avisos visíveis de alerta</t>
  </si>
  <si>
    <t>Isolação elétrica</t>
  </si>
  <si>
    <t>Restrições físicas</t>
  </si>
  <si>
    <t>Valores de probabilidade Peb em função do NP para o qual os DPS foram projetados</t>
  </si>
  <si>
    <t>Peb</t>
  </si>
  <si>
    <t>TABELA B.8</t>
  </si>
  <si>
    <t>Valores da probabilidade Pld dependendo da resistência Rs da blindagem do cabo e da tensão suportável de impulso Uw do equipamento</t>
  </si>
  <si>
    <t>Tensão suportável Uw em kV</t>
  </si>
  <si>
    <t>Condições de roteamento, blindagem e interligação</t>
  </si>
  <si>
    <t>Linha aérea ou enterrada, não blindada ou com a blindagem não interligada ao mesmo barramento de equipotencialização do equipamento.</t>
  </si>
  <si>
    <t>Tipo de linha</t>
  </si>
  <si>
    <t>Linhas de energia ou sinal</t>
  </si>
  <si>
    <t>5Ω/km&lt;Rs≤20Ω/km</t>
  </si>
  <si>
    <t>Blindada aérea ou enterrada cuja blindagem está interligada ao mesmo barramento de equipotencialização do equipamento.</t>
  </si>
  <si>
    <t>1Ω/km &lt; Rs ≤ 5Ω/km</t>
  </si>
  <si>
    <t>Rs ≤  1Ω/km</t>
  </si>
  <si>
    <t xml:space="preserve"> Nota 5: Em áreas suburbanas/urbanas, uma linha de energia em BT utiliza tipicamente cabos não blindados enterrados enquanto que uma linha de sinal utiliza cabos blindados enterrados (com um mínimo de 20 condutores, uma resistência de blindagem de  5 Ω/km, diêmtros do fio de cobre de 0,6mm). Em áreas rurais uma linha de energia de BT utiliza cabos aéresos não blindados aéreos ( diâmetro do fio de cobre: 1mm). Uma linha de energia de 1Ω/km a 5Ω/km.</t>
  </si>
  <si>
    <t>TABELA B.9</t>
  </si>
  <si>
    <t>Valores da probabilidade Pli dependendo do tipo de linha e da tensão suportável de impulso Uw dos equipamentos.</t>
  </si>
  <si>
    <t>Tipos de linha</t>
  </si>
  <si>
    <t>Linhas de sinais</t>
  </si>
  <si>
    <t xml:space="preserve">Linhas de energia </t>
  </si>
  <si>
    <t>Valor de perda Típico</t>
  </si>
  <si>
    <t>TABELA C.2</t>
  </si>
  <si>
    <t>Tipo de perda L1: Valores médios típicos de Lt, Lf, e Lo</t>
  </si>
  <si>
    <t>Lt</t>
  </si>
  <si>
    <t>Lf</t>
  </si>
  <si>
    <t>Tipos de danos</t>
  </si>
  <si>
    <t>D1 ferimentos</t>
  </si>
  <si>
    <t>D2 danos físicos</t>
  </si>
  <si>
    <t>D3 falhas de sistemas internos</t>
  </si>
  <si>
    <t>Tipo da Estrutura</t>
  </si>
  <si>
    <t>Todos os tipos</t>
  </si>
  <si>
    <t>Risco de explosão</t>
  </si>
  <si>
    <t>Hospital, hotel, escola, edifício cívico</t>
  </si>
  <si>
    <t>Entreterimento público, igreja, museu</t>
  </si>
  <si>
    <t>Industrial, comercial</t>
  </si>
  <si>
    <t>Outros</t>
  </si>
  <si>
    <t>Unidade de terapia intensiva e bloco cirúrgico de hospital</t>
  </si>
  <si>
    <t>Outras partes de hospital</t>
  </si>
  <si>
    <t>TABELA C.3</t>
  </si>
  <si>
    <t>Fator de redução rt em função do tipo da superfície do solo ou piso</t>
  </si>
  <si>
    <t>Tipo de superfície</t>
  </si>
  <si>
    <r>
      <t>Resistência de contato k</t>
    </r>
    <r>
      <rPr>
        <b/>
        <sz val="10"/>
        <rFont val="DFKai-SB"/>
        <family val="4"/>
      </rPr>
      <t>Ω</t>
    </r>
  </si>
  <si>
    <t>Agricultura, concreto</t>
  </si>
  <si>
    <t>Mármore, cerâmica</t>
  </si>
  <si>
    <t>Cascalho, tapete, carpete</t>
  </si>
  <si>
    <t>Asfalto, linóleo, madeira</t>
  </si>
  <si>
    <t>≤ 1</t>
  </si>
  <si>
    <t>≥ 100</t>
  </si>
  <si>
    <t>1|10</t>
  </si>
  <si>
    <t>10|100</t>
  </si>
  <si>
    <t>TABELA C.4</t>
  </si>
  <si>
    <t>Fator de redução rp em função das providências tomadas para reduzir as consequências de um incêndio</t>
  </si>
  <si>
    <t>Nenhuma providência</t>
  </si>
  <si>
    <t>Uma das seguintes providências: extintores, intalações fixas operadas manualmente, instalações de alarme manuais, hidrantes, compartimentos à prova de fogo, rotas de escape.</t>
  </si>
  <si>
    <t>Uma das seguintes providências:instalações fixas operadas automaticamente, instalações de alarme automático</t>
  </si>
  <si>
    <t>TABELA C.5</t>
  </si>
  <si>
    <t>Fator de redução rt em função do risco de incêndio ou explosão na estrutura</t>
  </si>
  <si>
    <t>Providências</t>
  </si>
  <si>
    <t>Quantidade de risco</t>
  </si>
  <si>
    <t>Zonas 0,20 e explosivos sólidos</t>
  </si>
  <si>
    <t>Zonas 1, 21</t>
  </si>
  <si>
    <t>Zonas 2, 22</t>
  </si>
  <si>
    <t>Alto</t>
  </si>
  <si>
    <t>Normal</t>
  </si>
  <si>
    <t>Risco</t>
  </si>
  <si>
    <t>Explosão</t>
  </si>
  <si>
    <t>Incêndio</t>
  </si>
  <si>
    <t>Explosão ou incêndio</t>
  </si>
  <si>
    <t>TABELA C.6</t>
  </si>
  <si>
    <t>Fator hz aumentando a quantidade relativa de perda na presença de um perigo especial</t>
  </si>
  <si>
    <t>Baixo nível de pânico (por exemplo, uma estrutura limitada a dois andares e número de pessoas não superioir a 100)</t>
  </si>
  <si>
    <t>Nível médio de pânico (por exemplo, estruturas designadas para eventos culturais ou esportivos com um número de participantes entre 100 e 1000 pessoas).</t>
  </si>
  <si>
    <t>Dificuldade de evacuação (por exemplo, estrutura com pessoas imobilizadas, hospitais)</t>
  </si>
  <si>
    <t>Alto nível de pânico (por exemplo, estruturas designadas para eventos culturais ou esportivos com um número de participantes maior que 1000 pessoas</t>
  </si>
  <si>
    <t>Tipo de perigo especial</t>
  </si>
  <si>
    <t>TABELA C.8</t>
  </si>
  <si>
    <t>Tipo de perda L2: valores médios típicos de Lf e Lo</t>
  </si>
  <si>
    <t>Valor da perda típica</t>
  </si>
  <si>
    <t>Tipo de serviço</t>
  </si>
  <si>
    <t>Gás, água, fornecimento de energia</t>
  </si>
  <si>
    <t>TV, linhas de sinais</t>
  </si>
  <si>
    <t>TABELA C.10</t>
  </si>
  <si>
    <t>Tipo de perda L3: Valor médio típico de Lf</t>
  </si>
  <si>
    <t>Museus, galerias</t>
  </si>
  <si>
    <t>TABELA C.12</t>
  </si>
  <si>
    <t>Tipo de perda L4: valores médios típicos de Lt, Lf e Lo</t>
  </si>
  <si>
    <t>Todos os tipos onde somente animais estão presentes</t>
  </si>
  <si>
    <t>Hospital, industrial, museu, agricultura</t>
  </si>
  <si>
    <t>Hotel, escola, escritório, igreja, entreterimento público, comercial</t>
  </si>
  <si>
    <t>Hospital, industrial, escritório, hotel, comercial</t>
  </si>
  <si>
    <t>Museu, agricultura, escola, igreja, entreterimento público</t>
  </si>
  <si>
    <t>D1 ferimento devido a choque</t>
  </si>
  <si>
    <t>D3 falha de sistemas internos</t>
  </si>
  <si>
    <t>Tipo de danos</t>
  </si>
  <si>
    <t>Z1 - FORA DA "EDIFICAÇÃO"</t>
  </si>
  <si>
    <t>Z2 - DENTRO DA "EDIFICAÇÃO"</t>
  </si>
  <si>
    <t xml:space="preserve">                                         </t>
  </si>
  <si>
    <t>http://www.inpe.br/webelat/ABNT_NBR5419_Ng/</t>
  </si>
  <si>
    <t>Linha enterrada</t>
  </si>
  <si>
    <t>Em função do DPS</t>
  </si>
  <si>
    <t>D1: Devido a ferimentos</t>
  </si>
  <si>
    <t>Edificação Principal</t>
  </si>
  <si>
    <t>Edificação Adjacente</t>
  </si>
  <si>
    <t>Esse tbm é o número total de pessoas a seerem consideradas. Pois se assume que não haverá ninguem fora da edificação durante uma tempestade.")</t>
  </si>
  <si>
    <t>Exposição ao risco (h):</t>
  </si>
  <si>
    <t>TABELA 8: RISCO R1 EM FUNÇÃO DAS MEDIDAS DE PROTEÇÃO (VALORES X 10^-5)</t>
  </si>
  <si>
    <t>O RISCO R1 PODE SER EXPRESSO DE ACORDO COM A QUAÇÃO ABAIXO POR MEIO DA SEGUINTE SOMA DE COMPONETES:</t>
  </si>
  <si>
    <t>PARA A ZONA Z1, É ASSUMIDA QUE NENHUMA PESSOA ESTÁ FORA DA EDIFICAÇÃO, ENTRETANTO, O RISCO DE CHOQUE EM PESSOAS Ra=0. PORQUE Ra É A COMPONENTE DE RISCO SOMENTE FORA DA EDIFICAÇÃO, A ZONA Z1 PODE SER DESCONSIDERADA .</t>
  </si>
  <si>
    <t>Proteção contra choque (descargas atmosférica na linha)</t>
  </si>
  <si>
    <t>CLASSE IV</t>
  </si>
  <si>
    <t>RT &lt; 1</t>
  </si>
  <si>
    <t>Como este é um projeto padrão foi adotado o maior índice no estado.</t>
  </si>
  <si>
    <t>Nova Brasilandia/MT</t>
  </si>
  <si>
    <t>LATICÍNIO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</si>
</sst>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000000"/>
    <numFmt numFmtId="165" formatCode="0.000"/>
    <numFmt numFmtId="166" formatCode="d/m;@"/>
    <numFmt numFmtId="167" formatCode="0.00000000"/>
    <numFmt numFmtId="168" formatCode=";;;"/>
  </numFmts>
  <fonts count="20">
    <font>
      <sz val="11"/>
      <color theme="1"/>
      <name val="Calibri"/>
      <family val="2"/>
      <scheme val="minor"/>
    </font>
    <font>
      <sz val="12"/>
      <color theme="1"/>
      <name val="Calibri"/>
      <family val="2"/>
      <scheme val="minor"/>
    </font>
    <font>
      <b/>
      <sz val="16"/>
      <color theme="1"/>
      <name val="Calibri"/>
      <family val="2"/>
      <scheme val="minor"/>
    </font>
    <font>
      <sz val="13"/>
      <color theme="1"/>
      <name val="Calibri"/>
      <family val="2"/>
      <scheme val="minor"/>
    </font>
    <font>
      <i/>
      <sz val="13"/>
      <color theme="1"/>
      <name val="Calibri"/>
      <family val="2"/>
      <scheme val="minor"/>
    </font>
    <font>
      <b/>
      <sz val="13"/>
      <color theme="1"/>
      <name val="Calibri"/>
      <family val="2"/>
      <scheme val="minor"/>
    </font>
    <font>
      <sz val="11"/>
      <color theme="1"/>
      <name val="Calibri"/>
      <family val="2"/>
      <scheme val="minor"/>
    </font>
    <font>
      <sz val="9"/>
      <color indexed="81"/>
      <name val="Tahoma"/>
      <family val="2"/>
    </font>
    <font>
      <b/>
      <sz val="9"/>
      <color indexed="81"/>
      <name val="Tahoma"/>
      <family val="2"/>
    </font>
    <font>
      <b/>
      <sz val="10"/>
      <name val="Arial"/>
      <family val="2"/>
    </font>
    <font>
      <sz val="10"/>
      <name val="Arial"/>
      <family val="2"/>
    </font>
    <font>
      <sz val="8"/>
      <name val="Arial"/>
      <family val="2"/>
    </font>
    <font>
      <b/>
      <sz val="11"/>
      <color theme="1"/>
      <name val="Calibri"/>
      <family val="2"/>
      <scheme val="minor"/>
    </font>
    <font>
      <sz val="8"/>
      <color theme="1"/>
      <name val="Arial"/>
      <family val="2"/>
    </font>
    <font>
      <b/>
      <sz val="10"/>
      <name val="DFKai-SB"/>
      <family val="4"/>
    </font>
    <font>
      <sz val="8"/>
      <name val="Calibri"/>
      <family val="2"/>
    </font>
    <font>
      <b/>
      <sz val="8"/>
      <color indexed="81"/>
      <name val="Segoe UI"/>
      <family val="2"/>
    </font>
    <font>
      <u/>
      <sz val="11"/>
      <color theme="10"/>
      <name val="Calibri"/>
      <family val="2"/>
      <scheme val="minor"/>
    </font>
    <font>
      <sz val="11"/>
      <color rgb="FF464646"/>
      <name val="Arial"/>
      <family val="2"/>
    </font>
    <font>
      <sz val="8"/>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rgb="FF0070C0"/>
        <bgColor indexed="64"/>
      </patternFill>
    </fill>
    <fill>
      <patternFill patternType="solid">
        <fgColor indexed="9"/>
        <bgColor indexed="64"/>
      </patternFill>
    </fill>
    <fill>
      <patternFill patternType="solid">
        <fgColor rgb="FFCCFFCC"/>
        <bgColor indexed="64"/>
      </patternFill>
    </fill>
    <fill>
      <patternFill patternType="solid">
        <fgColor indexed="42"/>
        <bgColor indexed="64"/>
      </patternFill>
    </fill>
  </fills>
  <borders count="9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bottom style="thin">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thin">
        <color auto="1"/>
      </top>
      <bottom style="medium">
        <color auto="1"/>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style="medium">
        <color auto="1"/>
      </right>
      <top/>
      <bottom style="thin">
        <color auto="1"/>
      </bottom>
      <diagonal/>
    </border>
    <border>
      <left/>
      <right/>
      <top style="thin">
        <color auto="1"/>
      </top>
      <bottom style="thin">
        <color auto="1"/>
      </bottom>
      <diagonal/>
    </border>
    <border>
      <left/>
      <right/>
      <top style="thin">
        <color auto="1"/>
      </top>
      <bottom style="medium">
        <color auto="1"/>
      </bottom>
      <diagonal/>
    </border>
    <border>
      <left/>
      <right/>
      <top/>
      <bottom style="thin">
        <color auto="1"/>
      </bottom>
      <diagonal/>
    </border>
    <border>
      <left style="thin">
        <color auto="1"/>
      </left>
      <right style="thin">
        <color auto="1"/>
      </right>
      <top style="medium">
        <color auto="1"/>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bottom style="medium">
        <color auto="1"/>
      </bottom>
      <diagonal/>
    </border>
    <border>
      <left/>
      <right style="thin">
        <color auto="1"/>
      </right>
      <top style="thin">
        <color auto="1"/>
      </top>
      <bottom/>
      <diagonal/>
    </border>
    <border>
      <left/>
      <right style="thin">
        <color auto="1"/>
      </right>
      <top/>
      <bottom style="thin">
        <color auto="1"/>
      </bottom>
      <diagonal/>
    </border>
    <border>
      <left style="medium">
        <color auto="1"/>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hair">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hair">
        <color indexed="64"/>
      </bottom>
      <diagonal/>
    </border>
    <border>
      <left/>
      <right style="medium">
        <color indexed="64"/>
      </right>
      <top style="medium">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auto="1"/>
      </top>
      <bottom/>
      <diagonal/>
    </border>
    <border>
      <left style="medium">
        <color auto="1"/>
      </left>
      <right/>
      <top/>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right style="medium">
        <color indexed="64"/>
      </right>
      <top/>
      <bottom style="hair">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style="hair">
        <color indexed="64"/>
      </top>
      <bottom style="medium">
        <color indexed="64"/>
      </bottom>
      <diagonal/>
    </border>
    <border>
      <left/>
      <right/>
      <top/>
      <bottom style="hair">
        <color indexed="64"/>
      </bottom>
      <diagonal/>
    </border>
    <border>
      <left style="medium">
        <color auto="1"/>
      </left>
      <right style="thin">
        <color auto="1"/>
      </right>
      <top style="thin">
        <color auto="1"/>
      </top>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medium">
        <color indexed="64"/>
      </bottom>
      <diagonal/>
    </border>
  </borders>
  <cellStyleXfs count="5">
    <xf numFmtId="0" fontId="0" fillId="0" borderId="0"/>
    <xf numFmtId="43" fontId="6" fillId="0" borderId="0" applyFont="0" applyFill="0" applyBorder="0" applyAlignment="0" applyProtection="0"/>
    <xf numFmtId="0" fontId="10" fillId="0" borderId="0"/>
    <xf numFmtId="9" fontId="10" fillId="0" borderId="0" applyFont="0" applyFill="0" applyBorder="0" applyAlignment="0" applyProtection="0"/>
    <xf numFmtId="0" fontId="17" fillId="0" borderId="0" applyNumberFormat="0" applyFill="0" applyBorder="0" applyAlignment="0" applyProtection="0"/>
  </cellStyleXfs>
  <cellXfs count="483">
    <xf numFmtId="0" fontId="0" fillId="0" borderId="0" xfId="0"/>
    <xf numFmtId="164" fontId="0" fillId="0" borderId="0" xfId="0" applyNumberFormat="1"/>
    <xf numFmtId="0" fontId="0" fillId="0" borderId="0" xfId="0"/>
    <xf numFmtId="164" fontId="0" fillId="0" borderId="0" xfId="0" applyNumberFormat="1" applyAlignment="1">
      <alignment horizontal="left"/>
    </xf>
    <xf numFmtId="0" fontId="1" fillId="0" borderId="0" xfId="0" applyFont="1"/>
    <xf numFmtId="0" fontId="2" fillId="0" borderId="0" xfId="0" applyFont="1" applyBorder="1" applyAlignment="1">
      <alignment vertical="center"/>
    </xf>
    <xf numFmtId="0" fontId="3" fillId="0" borderId="0" xfId="0" applyFont="1"/>
    <xf numFmtId="0" fontId="3" fillId="0" borderId="0" xfId="0" applyFont="1" applyAlignment="1">
      <alignment horizontal="left"/>
    </xf>
    <xf numFmtId="0" fontId="5" fillId="0" borderId="0" xfId="0" applyFont="1"/>
    <xf numFmtId="0" fontId="5" fillId="0" borderId="39" xfId="0" applyFont="1" applyBorder="1" applyAlignment="1"/>
    <xf numFmtId="0" fontId="5" fillId="0" borderId="0" xfId="0" applyFont="1" applyBorder="1" applyAlignment="1"/>
    <xf numFmtId="0" fontId="3" fillId="0" borderId="1" xfId="0" applyFont="1" applyBorder="1"/>
    <xf numFmtId="0" fontId="5" fillId="0" borderId="32" xfId="0" applyFont="1" applyBorder="1" applyAlignment="1">
      <alignment horizontal="center"/>
    </xf>
    <xf numFmtId="0" fontId="3" fillId="0" borderId="10" xfId="0" applyFont="1" applyBorder="1" applyAlignment="1">
      <alignment horizontal="center"/>
    </xf>
    <xf numFmtId="0" fontId="5" fillId="0" borderId="0" xfId="0" applyFont="1" applyBorder="1" applyAlignment="1">
      <alignment horizontal="center" wrapText="1"/>
    </xf>
    <xf numFmtId="0" fontId="5" fillId="0" borderId="4" xfId="0" applyFont="1" applyBorder="1"/>
    <xf numFmtId="0" fontId="5" fillId="0" borderId="5" xfId="0" applyFont="1" applyBorder="1" applyAlignment="1">
      <alignment horizont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165" fontId="3" fillId="0" borderId="8" xfId="0" applyNumberFormat="1" applyFont="1" applyBorder="1" applyAlignment="1">
      <alignment horizontal="center" vertical="center"/>
    </xf>
    <xf numFmtId="0" fontId="3" fillId="0" borderId="0" xfId="0" applyFont="1" applyBorder="1" applyAlignment="1">
      <alignment horizontal="center" vertical="center"/>
    </xf>
    <xf numFmtId="0" fontId="3" fillId="0" borderId="0" xfId="0" applyFont="1" applyFill="1" applyBorder="1"/>
    <xf numFmtId="166" fontId="3" fillId="0" borderId="0" xfId="0" applyNumberFormat="1" applyFont="1"/>
    <xf numFmtId="0" fontId="3" fillId="0" borderId="0" xfId="0" applyFont="1" applyAlignment="1">
      <alignment wrapText="1"/>
    </xf>
    <xf numFmtId="0" fontId="5" fillId="0" borderId="2" xfId="0" applyFont="1" applyBorder="1" applyAlignment="1">
      <alignment horizontal="center"/>
    </xf>
    <xf numFmtId="0" fontId="3" fillId="0" borderId="5" xfId="0" applyFont="1" applyBorder="1" applyAlignment="1">
      <alignment horizontal="center"/>
    </xf>
    <xf numFmtId="0" fontId="3" fillId="0" borderId="8" xfId="0" applyFont="1" applyBorder="1" applyAlignment="1">
      <alignment horizontal="center"/>
    </xf>
    <xf numFmtId="0" fontId="5" fillId="0" borderId="2" xfId="0" applyFont="1" applyBorder="1" applyAlignment="1">
      <alignment horizontal="center"/>
    </xf>
    <xf numFmtId="0" fontId="3" fillId="0" borderId="5" xfId="0" applyFont="1" applyBorder="1" applyAlignment="1">
      <alignment horizontal="center"/>
    </xf>
    <xf numFmtId="0" fontId="3" fillId="0" borderId="8" xfId="0" applyFont="1" applyBorder="1" applyAlignment="1">
      <alignment horizontal="center"/>
    </xf>
    <xf numFmtId="167" fontId="0" fillId="0" borderId="0" xfId="0" applyNumberFormat="1"/>
    <xf numFmtId="0" fontId="9" fillId="0" borderId="0" xfId="0" applyFont="1"/>
    <xf numFmtId="0" fontId="10" fillId="0" borderId="0" xfId="0" applyFont="1"/>
    <xf numFmtId="0" fontId="9" fillId="5" borderId="44" xfId="0" applyFont="1" applyFill="1" applyBorder="1"/>
    <xf numFmtId="0" fontId="10" fillId="5" borderId="43" xfId="0" applyFont="1" applyFill="1" applyBorder="1"/>
    <xf numFmtId="0" fontId="11" fillId="5" borderId="46" xfId="0" applyFont="1" applyFill="1" applyBorder="1"/>
    <xf numFmtId="43" fontId="11" fillId="5" borderId="47" xfId="1" applyFont="1" applyFill="1" applyBorder="1"/>
    <xf numFmtId="43" fontId="11" fillId="7" borderId="48" xfId="1" applyFont="1" applyFill="1" applyBorder="1"/>
    <xf numFmtId="0" fontId="0" fillId="0" borderId="48" xfId="0" applyBorder="1"/>
    <xf numFmtId="43" fontId="11" fillId="5" borderId="48" xfId="1" applyFont="1" applyFill="1" applyBorder="1"/>
    <xf numFmtId="43" fontId="11" fillId="7" borderId="50" xfId="1" applyFont="1" applyFill="1" applyBorder="1"/>
    <xf numFmtId="0" fontId="9" fillId="0" borderId="43" xfId="0" applyFont="1" applyBorder="1"/>
    <xf numFmtId="43" fontId="11" fillId="5" borderId="50" xfId="1" applyFont="1" applyFill="1" applyBorder="1"/>
    <xf numFmtId="43" fontId="11" fillId="5" borderId="45" xfId="1" applyFont="1" applyFill="1" applyBorder="1"/>
    <xf numFmtId="0" fontId="10" fillId="5" borderId="43" xfId="0" applyFont="1" applyFill="1" applyBorder="1" applyAlignment="1">
      <alignment wrapText="1"/>
    </xf>
    <xf numFmtId="0" fontId="10" fillId="0" borderId="54" xfId="0" applyFont="1" applyBorder="1"/>
    <xf numFmtId="43" fontId="11" fillId="6" borderId="50" xfId="1" applyFont="1" applyFill="1" applyBorder="1"/>
    <xf numFmtId="0" fontId="11" fillId="7" borderId="49" xfId="0" applyFont="1" applyFill="1" applyBorder="1" applyAlignment="1"/>
    <xf numFmtId="0" fontId="11" fillId="2" borderId="49" xfId="0" applyFont="1" applyFill="1" applyBorder="1" applyAlignment="1"/>
    <xf numFmtId="43" fontId="11" fillId="2" borderId="48" xfId="1" applyFont="1" applyFill="1" applyBorder="1"/>
    <xf numFmtId="43" fontId="11" fillId="7" borderId="48" xfId="1" applyFont="1" applyFill="1" applyBorder="1" applyAlignment="1">
      <alignment wrapText="1"/>
    </xf>
    <xf numFmtId="0" fontId="11" fillId="2" borderId="48" xfId="0" applyFont="1" applyFill="1" applyBorder="1" applyAlignment="1">
      <alignment wrapText="1"/>
    </xf>
    <xf numFmtId="2" fontId="0" fillId="2" borderId="48" xfId="0" applyNumberFormat="1" applyFill="1" applyBorder="1"/>
    <xf numFmtId="0" fontId="11" fillId="6" borderId="51" xfId="0" applyFont="1" applyFill="1" applyBorder="1" applyAlignment="1"/>
    <xf numFmtId="0" fontId="11" fillId="6" borderId="50" xfId="0" applyFont="1" applyFill="1" applyBorder="1" applyAlignment="1">
      <alignment wrapText="1"/>
    </xf>
    <xf numFmtId="2" fontId="11" fillId="6" borderId="50" xfId="1" applyNumberFormat="1" applyFont="1" applyFill="1" applyBorder="1"/>
    <xf numFmtId="0" fontId="11" fillId="5" borderId="47" xfId="1" applyNumberFormat="1" applyFont="1" applyFill="1" applyBorder="1"/>
    <xf numFmtId="0" fontId="11" fillId="7" borderId="48" xfId="1" applyNumberFormat="1" applyFont="1" applyFill="1" applyBorder="1"/>
    <xf numFmtId="0" fontId="11" fillId="5" borderId="48" xfId="1" applyNumberFormat="1" applyFont="1" applyFill="1" applyBorder="1"/>
    <xf numFmtId="0" fontId="11" fillId="7" borderId="50" xfId="1" applyNumberFormat="1" applyFont="1" applyFill="1" applyBorder="1"/>
    <xf numFmtId="0" fontId="11" fillId="5" borderId="47" xfId="0" applyFont="1" applyFill="1" applyBorder="1"/>
    <xf numFmtId="0" fontId="11" fillId="7" borderId="48" xfId="0" applyFont="1" applyFill="1" applyBorder="1"/>
    <xf numFmtId="0" fontId="11" fillId="5" borderId="50" xfId="0" applyFont="1" applyFill="1" applyBorder="1" applyAlignment="1">
      <alignment wrapText="1"/>
    </xf>
    <xf numFmtId="0" fontId="11" fillId="7" borderId="50" xfId="0" applyFont="1" applyFill="1" applyBorder="1"/>
    <xf numFmtId="0" fontId="11" fillId="5" borderId="45" xfId="0" applyFont="1" applyFill="1" applyBorder="1"/>
    <xf numFmtId="0" fontId="9" fillId="5" borderId="43" xfId="0" applyFont="1" applyFill="1" applyBorder="1"/>
    <xf numFmtId="0" fontId="11" fillId="5" borderId="48" xfId="0" applyFont="1" applyFill="1" applyBorder="1"/>
    <xf numFmtId="0" fontId="11" fillId="5" borderId="48" xfId="0" applyFont="1" applyFill="1" applyBorder="1" applyAlignment="1">
      <alignment wrapText="1"/>
    </xf>
    <xf numFmtId="0" fontId="10" fillId="0" borderId="54" xfId="0" applyFont="1" applyBorder="1" applyAlignment="1">
      <alignment wrapText="1"/>
    </xf>
    <xf numFmtId="0" fontId="10" fillId="0" borderId="0" xfId="0" applyFont="1" applyAlignment="1">
      <alignment wrapText="1"/>
    </xf>
    <xf numFmtId="0" fontId="10" fillId="2" borderId="0" xfId="0" applyFont="1" applyFill="1" applyBorder="1"/>
    <xf numFmtId="43" fontId="11" fillId="2" borderId="0" xfId="1" applyFont="1" applyFill="1" applyBorder="1"/>
    <xf numFmtId="0" fontId="0" fillId="0" borderId="0" xfId="0" applyBorder="1"/>
    <xf numFmtId="0" fontId="10" fillId="2" borderId="0" xfId="0" applyFont="1" applyFill="1" applyBorder="1" applyAlignment="1">
      <alignment wrapText="1"/>
    </xf>
    <xf numFmtId="43" fontId="11" fillId="2" borderId="0" xfId="1" applyFont="1" applyFill="1" applyBorder="1" applyAlignment="1">
      <alignment wrapText="1"/>
    </xf>
    <xf numFmtId="0" fontId="11" fillId="2" borderId="0" xfId="0" applyFont="1" applyFill="1" applyBorder="1" applyAlignment="1">
      <alignment wrapText="1"/>
    </xf>
    <xf numFmtId="0" fontId="11" fillId="5" borderId="47" xfId="0" applyFont="1" applyFill="1" applyBorder="1" applyAlignment="1">
      <alignment wrapText="1"/>
    </xf>
    <xf numFmtId="0" fontId="11" fillId="7" borderId="48" xfId="0" applyFont="1" applyFill="1" applyBorder="1" applyAlignment="1">
      <alignment wrapText="1"/>
    </xf>
    <xf numFmtId="168" fontId="3" fillId="0" borderId="0" xfId="0" applyNumberFormat="1" applyFont="1"/>
    <xf numFmtId="0" fontId="4" fillId="0" borderId="0" xfId="0" applyFont="1" applyAlignment="1">
      <alignment wrapText="1"/>
    </xf>
    <xf numFmtId="0" fontId="0" fillId="0" borderId="50" xfId="0" applyBorder="1"/>
    <xf numFmtId="0" fontId="11" fillId="7" borderId="48" xfId="0" applyFont="1" applyFill="1" applyBorder="1" applyAlignment="1"/>
    <xf numFmtId="0" fontId="11" fillId="2" borderId="50" xfId="0" applyFont="1" applyFill="1" applyBorder="1" applyAlignment="1">
      <alignment wrapText="1"/>
    </xf>
    <xf numFmtId="0" fontId="0" fillId="2" borderId="0" xfId="0" applyFill="1"/>
    <xf numFmtId="2" fontId="0" fillId="2" borderId="0" xfId="0" applyNumberFormat="1" applyFill="1" applyBorder="1"/>
    <xf numFmtId="2" fontId="11" fillId="2" borderId="48" xfId="1" applyNumberFormat="1" applyFont="1" applyFill="1" applyBorder="1"/>
    <xf numFmtId="2" fontId="11" fillId="7" borderId="48" xfId="1" applyNumberFormat="1" applyFont="1" applyFill="1" applyBorder="1"/>
    <xf numFmtId="43" fontId="11" fillId="2" borderId="48" xfId="1" applyFont="1" applyFill="1" applyBorder="1" applyAlignment="1">
      <alignment wrapText="1"/>
    </xf>
    <xf numFmtId="0" fontId="11" fillId="7" borderId="49" xfId="0" applyFont="1" applyFill="1" applyBorder="1" applyAlignment="1">
      <alignment wrapText="1"/>
    </xf>
    <xf numFmtId="2" fontId="11" fillId="6" borderId="48" xfId="1" applyNumberFormat="1" applyFont="1" applyFill="1" applyBorder="1"/>
    <xf numFmtId="0" fontId="11" fillId="6" borderId="49" xfId="0" applyFont="1" applyFill="1" applyBorder="1" applyAlignment="1"/>
    <xf numFmtId="0" fontId="11" fillId="6" borderId="48" xfId="0" applyFont="1" applyFill="1" applyBorder="1" applyAlignment="1">
      <alignment wrapText="1"/>
    </xf>
    <xf numFmtId="2" fontId="11" fillId="5" borderId="47" xfId="1" applyNumberFormat="1" applyFont="1" applyFill="1" applyBorder="1"/>
    <xf numFmtId="2" fontId="11" fillId="5" borderId="48" xfId="1" applyNumberFormat="1" applyFont="1" applyFill="1" applyBorder="1"/>
    <xf numFmtId="2" fontId="11" fillId="7" borderId="50" xfId="1" applyNumberFormat="1" applyFont="1" applyFill="1" applyBorder="1"/>
    <xf numFmtId="0" fontId="11" fillId="7" borderId="50" xfId="0" applyFont="1" applyFill="1" applyBorder="1" applyAlignment="1"/>
    <xf numFmtId="2" fontId="11" fillId="5" borderId="66" xfId="1" applyNumberFormat="1" applyFont="1" applyFill="1" applyBorder="1"/>
    <xf numFmtId="2" fontId="0" fillId="0" borderId="67" xfId="0" applyNumberFormat="1" applyBorder="1"/>
    <xf numFmtId="2" fontId="11" fillId="7" borderId="66" xfId="1" applyNumberFormat="1" applyFont="1" applyFill="1" applyBorder="1"/>
    <xf numFmtId="2" fontId="11" fillId="7" borderId="67" xfId="0" applyNumberFormat="1" applyFont="1" applyFill="1" applyBorder="1"/>
    <xf numFmtId="2" fontId="11" fillId="5" borderId="67" xfId="0" applyNumberFormat="1" applyFont="1" applyFill="1" applyBorder="1" applyAlignment="1">
      <alignment wrapText="1"/>
    </xf>
    <xf numFmtId="2" fontId="0" fillId="6" borderId="67" xfId="0" applyNumberFormat="1" applyFill="1" applyBorder="1"/>
    <xf numFmtId="0" fontId="9" fillId="5" borderId="44" xfId="0" applyFont="1" applyFill="1" applyBorder="1" applyAlignment="1">
      <alignment horizontal="center" wrapText="1"/>
    </xf>
    <xf numFmtId="0" fontId="9" fillId="5" borderId="68" xfId="0" applyFont="1" applyFill="1" applyBorder="1" applyAlignment="1">
      <alignment horizontal="center" wrapText="1"/>
    </xf>
    <xf numFmtId="0" fontId="9" fillId="5" borderId="56" xfId="0" applyFont="1" applyFill="1" applyBorder="1" applyAlignment="1">
      <alignment horizontal="center" wrapText="1"/>
    </xf>
    <xf numFmtId="2" fontId="11" fillId="7" borderId="70" xfId="1" applyNumberFormat="1" applyFont="1" applyFill="1" applyBorder="1"/>
    <xf numFmtId="2" fontId="11" fillId="6" borderId="71" xfId="0" applyNumberFormat="1" applyFont="1" applyFill="1" applyBorder="1"/>
    <xf numFmtId="2" fontId="0" fillId="6" borderId="71" xfId="0" applyNumberFormat="1" applyFill="1" applyBorder="1"/>
    <xf numFmtId="2" fontId="11" fillId="5" borderId="72" xfId="0" applyNumberFormat="1" applyFont="1" applyFill="1" applyBorder="1"/>
    <xf numFmtId="2" fontId="0" fillId="0" borderId="72" xfId="0" applyNumberFormat="1" applyBorder="1"/>
    <xf numFmtId="0" fontId="0" fillId="0" borderId="67" xfId="0" applyBorder="1" applyAlignment="1">
      <alignment wrapText="1"/>
    </xf>
    <xf numFmtId="0" fontId="0" fillId="0" borderId="71" xfId="0" applyBorder="1" applyAlignment="1">
      <alignment wrapText="1"/>
    </xf>
    <xf numFmtId="2" fontId="11" fillId="5" borderId="76" xfId="1" applyNumberFormat="1" applyFont="1" applyFill="1" applyBorder="1"/>
    <xf numFmtId="2" fontId="0" fillId="0" borderId="77" xfId="0" applyNumberFormat="1" applyBorder="1"/>
    <xf numFmtId="0" fontId="0" fillId="0" borderId="53" xfId="0" applyBorder="1" applyAlignment="1">
      <alignment wrapText="1"/>
    </xf>
    <xf numFmtId="0" fontId="0" fillId="0" borderId="54" xfId="0" applyBorder="1"/>
    <xf numFmtId="2" fontId="11" fillId="7" borderId="71" xfId="0" applyNumberFormat="1" applyFont="1" applyFill="1" applyBorder="1"/>
    <xf numFmtId="2" fontId="0" fillId="6" borderId="78" xfId="0" applyNumberFormat="1" applyFill="1" applyBorder="1"/>
    <xf numFmtId="0" fontId="0" fillId="6" borderId="54" xfId="0" applyFill="1" applyBorder="1" applyAlignment="1">
      <alignment wrapText="1"/>
    </xf>
    <xf numFmtId="2" fontId="11" fillId="5" borderId="76" xfId="1" quotePrefix="1" applyNumberFormat="1" applyFont="1" applyFill="1" applyBorder="1"/>
    <xf numFmtId="11" fontId="11" fillId="7" borderId="48" xfId="1" applyNumberFormat="1" applyFont="1" applyFill="1" applyBorder="1"/>
    <xf numFmtId="11" fontId="11" fillId="5" borderId="48" xfId="1" applyNumberFormat="1" applyFont="1" applyFill="1" applyBorder="1"/>
    <xf numFmtId="0" fontId="0" fillId="0" borderId="0" xfId="0" applyAlignment="1">
      <alignment vertical="center"/>
    </xf>
    <xf numFmtId="0" fontId="9" fillId="5" borderId="56" xfId="0" applyFont="1" applyFill="1" applyBorder="1"/>
    <xf numFmtId="0" fontId="0" fillId="0" borderId="57" xfId="0" applyBorder="1"/>
    <xf numFmtId="0" fontId="11" fillId="5" borderId="55" xfId="0" applyFont="1" applyFill="1" applyBorder="1" applyAlignment="1">
      <alignment horizontal="center" vertical="center"/>
    </xf>
    <xf numFmtId="11" fontId="0" fillId="6" borderId="48" xfId="0" applyNumberFormat="1" applyFill="1" applyBorder="1"/>
    <xf numFmtId="0" fontId="0" fillId="0" borderId="43" xfId="0" applyBorder="1"/>
    <xf numFmtId="0" fontId="12" fillId="0" borderId="43" xfId="0" applyFont="1" applyBorder="1"/>
    <xf numFmtId="0" fontId="12" fillId="0" borderId="43" xfId="0" applyFont="1" applyBorder="1" applyAlignment="1">
      <alignment horizontal="center"/>
    </xf>
    <xf numFmtId="0" fontId="9" fillId="5" borderId="44" xfId="0" applyFont="1" applyFill="1" applyBorder="1" applyAlignment="1">
      <alignment wrapText="1"/>
    </xf>
    <xf numFmtId="0" fontId="9" fillId="5" borderId="56" xfId="0" applyFont="1" applyFill="1" applyBorder="1" applyAlignment="1">
      <alignment wrapText="1"/>
    </xf>
    <xf numFmtId="0" fontId="13" fillId="0" borderId="47" xfId="0" applyFont="1" applyBorder="1"/>
    <xf numFmtId="0" fontId="13" fillId="6" borderId="48" xfId="0" applyFont="1" applyFill="1" applyBorder="1"/>
    <xf numFmtId="0" fontId="13" fillId="0" borderId="48" xfId="0" applyFont="1" applyBorder="1"/>
    <xf numFmtId="11" fontId="11" fillId="0" borderId="48" xfId="0" applyNumberFormat="1" applyFont="1" applyBorder="1"/>
    <xf numFmtId="11" fontId="13" fillId="6" borderId="48" xfId="0" applyNumberFormat="1" applyFont="1" applyFill="1" applyBorder="1"/>
    <xf numFmtId="11" fontId="13" fillId="0" borderId="50" xfId="0" applyNumberFormat="1" applyFont="1" applyBorder="1"/>
    <xf numFmtId="0" fontId="13" fillId="0" borderId="50" xfId="0" applyFont="1" applyBorder="1"/>
    <xf numFmtId="0" fontId="15" fillId="5" borderId="55" xfId="0" applyFont="1" applyFill="1" applyBorder="1" applyAlignment="1">
      <alignment horizontal="center" vertical="center"/>
    </xf>
    <xf numFmtId="0" fontId="13" fillId="6" borderId="50" xfId="0" applyFont="1" applyFill="1" applyBorder="1"/>
    <xf numFmtId="11" fontId="11" fillId="6" borderId="48" xfId="1" applyNumberFormat="1" applyFont="1" applyFill="1" applyBorder="1"/>
    <xf numFmtId="0" fontId="9" fillId="2" borderId="0" xfId="0" applyFont="1" applyFill="1" applyBorder="1" applyAlignment="1">
      <alignment wrapText="1"/>
    </xf>
    <xf numFmtId="0" fontId="13" fillId="2" borderId="0" xfId="0" applyFont="1" applyFill="1" applyBorder="1" applyAlignment="1">
      <alignment horizontal="center" vertical="center"/>
    </xf>
    <xf numFmtId="11" fontId="11" fillId="5" borderId="46" xfId="1" applyNumberFormat="1" applyFont="1" applyFill="1" applyBorder="1"/>
    <xf numFmtId="11" fontId="11" fillId="6" borderId="49" xfId="1" applyNumberFormat="1" applyFont="1" applyFill="1" applyBorder="1"/>
    <xf numFmtId="11" fontId="11" fillId="5" borderId="49" xfId="1" applyNumberFormat="1" applyFont="1" applyFill="1" applyBorder="1"/>
    <xf numFmtId="11" fontId="11" fillId="6" borderId="51" xfId="1" applyNumberFormat="1" applyFont="1" applyFill="1" applyBorder="1"/>
    <xf numFmtId="2" fontId="0" fillId="6" borderId="64" xfId="0" applyNumberFormat="1" applyFill="1" applyBorder="1" applyAlignment="1">
      <alignment horizontal="center"/>
    </xf>
    <xf numFmtId="0" fontId="11" fillId="2" borderId="64" xfId="0" applyFont="1" applyFill="1" applyBorder="1" applyAlignment="1">
      <alignment horizontal="center" vertical="center"/>
    </xf>
    <xf numFmtId="0" fontId="15" fillId="6" borderId="57" xfId="0" applyFont="1" applyFill="1" applyBorder="1" applyAlignment="1">
      <alignment horizontal="center" vertical="center"/>
    </xf>
    <xf numFmtId="0" fontId="13" fillId="6" borderId="48" xfId="0" applyFont="1" applyFill="1" applyBorder="1" applyAlignment="1">
      <alignment wrapText="1"/>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xf>
    <xf numFmtId="2" fontId="0" fillId="2" borderId="0" xfId="0" applyNumberFormat="1" applyFill="1" applyBorder="1" applyAlignment="1">
      <alignment horizontal="center"/>
    </xf>
    <xf numFmtId="11" fontId="0" fillId="0" borderId="63" xfId="0" applyNumberFormat="1" applyBorder="1"/>
    <xf numFmtId="0" fontId="0" fillId="0" borderId="39" xfId="0" applyBorder="1"/>
    <xf numFmtId="0" fontId="13" fillId="0" borderId="55" xfId="0" applyFont="1" applyBorder="1"/>
    <xf numFmtId="0" fontId="13" fillId="6" borderId="64" xfId="0" applyFont="1" applyFill="1" applyBorder="1" applyAlignment="1">
      <alignment wrapText="1"/>
    </xf>
    <xf numFmtId="0" fontId="13" fillId="0" borderId="64" xfId="0" applyFont="1" applyBorder="1" applyAlignment="1">
      <alignment wrapText="1"/>
    </xf>
    <xf numFmtId="0" fontId="13" fillId="0" borderId="80" xfId="0" applyFont="1" applyBorder="1"/>
    <xf numFmtId="0" fontId="13" fillId="6" borderId="81" xfId="0" applyFont="1" applyFill="1" applyBorder="1" applyAlignment="1">
      <alignment wrapText="1"/>
    </xf>
    <xf numFmtId="0" fontId="12" fillId="0" borderId="69" xfId="0" applyFont="1" applyBorder="1"/>
    <xf numFmtId="0" fontId="9" fillId="5" borderId="58" xfId="0" applyFont="1" applyFill="1" applyBorder="1" applyAlignment="1">
      <alignment wrapText="1"/>
    </xf>
    <xf numFmtId="0" fontId="12" fillId="0" borderId="58" xfId="0" applyFont="1" applyBorder="1" applyAlignment="1">
      <alignment horizontal="center"/>
    </xf>
    <xf numFmtId="0" fontId="0" fillId="0" borderId="81" xfId="0" applyBorder="1"/>
    <xf numFmtId="0" fontId="0" fillId="0" borderId="83" xfId="0" applyBorder="1"/>
    <xf numFmtId="11" fontId="11" fillId="2" borderId="48" xfId="1" applyNumberFormat="1" applyFont="1" applyFill="1" applyBorder="1"/>
    <xf numFmtId="11" fontId="0" fillId="0" borderId="48" xfId="0" applyNumberFormat="1" applyFill="1" applyBorder="1"/>
    <xf numFmtId="0" fontId="0" fillId="6" borderId="81" xfId="0" applyFill="1" applyBorder="1"/>
    <xf numFmtId="11" fontId="11" fillId="5" borderId="69" xfId="1" applyNumberFormat="1" applyFont="1" applyFill="1" applyBorder="1"/>
    <xf numFmtId="0" fontId="13" fillId="0" borderId="69" xfId="0" applyFont="1" applyBorder="1"/>
    <xf numFmtId="11" fontId="13" fillId="0" borderId="45" xfId="0" applyNumberFormat="1" applyFont="1" applyBorder="1"/>
    <xf numFmtId="0" fontId="13" fillId="0" borderId="45" xfId="0" applyFont="1" applyBorder="1"/>
    <xf numFmtId="11" fontId="11" fillId="7" borderId="47" xfId="1" applyNumberFormat="1" applyFont="1" applyFill="1" applyBorder="1"/>
    <xf numFmtId="0" fontId="13" fillId="6" borderId="47" xfId="0" applyFont="1" applyFill="1" applyBorder="1"/>
    <xf numFmtId="11" fontId="13" fillId="6" borderId="50" xfId="0" applyNumberFormat="1" applyFont="1" applyFill="1" applyBorder="1"/>
    <xf numFmtId="0" fontId="13" fillId="0" borderId="82" xfId="0" applyFont="1" applyBorder="1" applyAlignment="1">
      <alignment wrapText="1"/>
    </xf>
    <xf numFmtId="0" fontId="0" fillId="6" borderId="50" xfId="0" applyFill="1" applyBorder="1"/>
    <xf numFmtId="0" fontId="0" fillId="0" borderId="57" xfId="0" applyBorder="1" applyAlignment="1">
      <alignment wrapText="1"/>
    </xf>
    <xf numFmtId="0" fontId="13" fillId="6" borderId="64" xfId="0" applyFont="1" applyFill="1" applyBorder="1" applyAlignment="1">
      <alignment horizontal="center" wrapText="1"/>
    </xf>
    <xf numFmtId="2" fontId="0" fillId="0" borderId="50" xfId="0" applyNumberFormat="1" applyBorder="1"/>
    <xf numFmtId="0" fontId="13" fillId="0" borderId="55" xfId="0" applyFont="1" applyBorder="1" applyAlignment="1">
      <alignment horizontal="left"/>
    </xf>
    <xf numFmtId="0" fontId="13" fillId="6" borderId="64" xfId="0" applyFont="1" applyFill="1" applyBorder="1" applyAlignment="1">
      <alignment horizontal="left" wrapText="1"/>
    </xf>
    <xf numFmtId="0" fontId="13" fillId="0" borderId="64" xfId="0" applyFont="1" applyBorder="1" applyAlignment="1">
      <alignment horizontal="left" wrapText="1"/>
    </xf>
    <xf numFmtId="0" fontId="12" fillId="0" borderId="69" xfId="0" applyFont="1" applyBorder="1" applyAlignment="1">
      <alignment horizontal="center"/>
    </xf>
    <xf numFmtId="0" fontId="13" fillId="6" borderId="57" xfId="0" applyFont="1" applyFill="1" applyBorder="1" applyAlignment="1">
      <alignment horizontal="left" wrapText="1"/>
    </xf>
    <xf numFmtId="11" fontId="0" fillId="0" borderId="58" xfId="0" applyNumberFormat="1" applyBorder="1"/>
    <xf numFmtId="11" fontId="0" fillId="0" borderId="60" xfId="0" applyNumberFormat="1" applyBorder="1"/>
    <xf numFmtId="2" fontId="11" fillId="5" borderId="69" xfId="1" applyNumberFormat="1" applyFont="1" applyFill="1" applyBorder="1" applyAlignment="1">
      <alignment horizontal="center"/>
    </xf>
    <xf numFmtId="11" fontId="0" fillId="0" borderId="44" xfId="0" applyNumberFormat="1" applyBorder="1"/>
    <xf numFmtId="2" fontId="11" fillId="5" borderId="43" xfId="1" applyNumberFormat="1" applyFont="1" applyFill="1" applyBorder="1" applyAlignment="1">
      <alignment horizontal="center"/>
    </xf>
    <xf numFmtId="0" fontId="13" fillId="0" borderId="56" xfId="0" applyFont="1" applyBorder="1" applyAlignment="1">
      <alignment horizontal="left"/>
    </xf>
    <xf numFmtId="0" fontId="0" fillId="0" borderId="43" xfId="0" applyBorder="1" applyAlignment="1">
      <alignment horizontal="center" vertical="center"/>
    </xf>
    <xf numFmtId="11" fontId="0" fillId="0" borderId="69" xfId="0" applyNumberFormat="1" applyBorder="1"/>
    <xf numFmtId="11" fontId="0" fillId="0" borderId="50" xfId="0" applyNumberFormat="1" applyFill="1" applyBorder="1"/>
    <xf numFmtId="0" fontId="13" fillId="0" borderId="62" xfId="0" applyFont="1" applyBorder="1" applyAlignment="1">
      <alignment horizontal="left"/>
    </xf>
    <xf numFmtId="0" fontId="0" fillId="6" borderId="84" xfId="0" applyFill="1" applyBorder="1"/>
    <xf numFmtId="0" fontId="13" fillId="6" borderId="55" xfId="0" applyFont="1" applyFill="1" applyBorder="1" applyAlignment="1">
      <alignment horizontal="left" wrapText="1"/>
    </xf>
    <xf numFmtId="0" fontId="0" fillId="0" borderId="69" xfId="0" applyBorder="1" applyAlignment="1">
      <alignment vertical="center" wrapText="1"/>
    </xf>
    <xf numFmtId="11" fontId="0" fillId="6" borderId="45" xfId="0" applyNumberFormat="1" applyFill="1" applyBorder="1"/>
    <xf numFmtId="2" fontId="0" fillId="6" borderId="48" xfId="0" applyNumberFormat="1" applyFill="1" applyBorder="1"/>
    <xf numFmtId="2" fontId="0" fillId="0" borderId="48" xfId="0" applyNumberFormat="1" applyBorder="1"/>
    <xf numFmtId="2" fontId="0" fillId="6" borderId="47" xfId="0" applyNumberFormat="1" applyFill="1" applyBorder="1"/>
    <xf numFmtId="0" fontId="9" fillId="5" borderId="43" xfId="0" applyFont="1" applyFill="1" applyBorder="1" applyAlignment="1">
      <alignment horizontal="center" wrapText="1"/>
    </xf>
    <xf numFmtId="0" fontId="3" fillId="0" borderId="5" xfId="0" applyFont="1" applyBorder="1" applyAlignment="1">
      <alignment horizontal="center"/>
    </xf>
    <xf numFmtId="0" fontId="4" fillId="0" borderId="0" xfId="0" applyFont="1" applyAlignment="1">
      <alignment horizontal="center" wrapText="1"/>
    </xf>
    <xf numFmtId="0" fontId="17" fillId="0" borderId="0" xfId="4" applyAlignment="1">
      <alignment horizontal="left"/>
    </xf>
    <xf numFmtId="11" fontId="11" fillId="5" borderId="52" xfId="1" applyNumberFormat="1" applyFont="1" applyFill="1" applyBorder="1"/>
    <xf numFmtId="2" fontId="11" fillId="2" borderId="54" xfId="1" applyNumberFormat="1" applyFont="1" applyFill="1" applyBorder="1"/>
    <xf numFmtId="11" fontId="11" fillId="6" borderId="47" xfId="1" applyNumberFormat="1" applyFont="1" applyFill="1" applyBorder="1"/>
    <xf numFmtId="11" fontId="19" fillId="6" borderId="50" xfId="0" applyNumberFormat="1" applyFont="1" applyFill="1" applyBorder="1"/>
    <xf numFmtId="0" fontId="13" fillId="0" borderId="43" xfId="0" applyFont="1" applyBorder="1" applyAlignment="1">
      <alignment horizontal="center" vertical="center"/>
    </xf>
    <xf numFmtId="0" fontId="0" fillId="0" borderId="0" xfId="0" applyNumberFormat="1"/>
    <xf numFmtId="0" fontId="3" fillId="0" borderId="0" xfId="0" applyFont="1" applyAlignment="1">
      <alignment horizontal="center" wrapText="1"/>
    </xf>
    <xf numFmtId="0" fontId="3" fillId="0" borderId="0" xfId="0" applyFont="1" applyAlignment="1">
      <alignment horizontal="left" wrapText="1"/>
    </xf>
    <xf numFmtId="0" fontId="3" fillId="0" borderId="5" xfId="0" applyFont="1" applyBorder="1" applyAlignment="1">
      <alignment horizontal="left"/>
    </xf>
    <xf numFmtId="0" fontId="3" fillId="0" borderId="5" xfId="0" applyFont="1" applyBorder="1" applyAlignment="1">
      <alignment wrapText="1"/>
    </xf>
    <xf numFmtId="0" fontId="18" fillId="0" borderId="0" xfId="0" applyFont="1" applyAlignment="1">
      <alignment horizontal="center"/>
    </xf>
    <xf numFmtId="11" fontId="11" fillId="5" borderId="51" xfId="1" applyNumberFormat="1" applyFont="1" applyFill="1" applyBorder="1"/>
    <xf numFmtId="0" fontId="13" fillId="0" borderId="50" xfId="0" applyFont="1" applyBorder="1" applyAlignment="1">
      <alignment wrapText="1"/>
    </xf>
    <xf numFmtId="0" fontId="3" fillId="0" borderId="5" xfId="0" applyFont="1" applyBorder="1" applyAlignment="1">
      <alignment horizontal="center"/>
    </xf>
    <xf numFmtId="0" fontId="3" fillId="0" borderId="0" xfId="0" applyFont="1" applyAlignment="1">
      <alignment horizontal="left" wrapText="1"/>
    </xf>
    <xf numFmtId="0" fontId="3" fillId="0" borderId="92" xfId="0" applyFont="1" applyBorder="1"/>
    <xf numFmtId="0" fontId="0" fillId="0" borderId="58" xfId="0" applyBorder="1" applyAlignment="1">
      <alignment horizontal="center"/>
    </xf>
    <xf numFmtId="0" fontId="0" fillId="0" borderId="62" xfId="0" applyBorder="1" applyAlignment="1">
      <alignment horizontal="center"/>
    </xf>
    <xf numFmtId="0" fontId="0" fillId="0" borderId="63" xfId="0" applyBorder="1" applyAlignment="1">
      <alignment horizontal="center"/>
    </xf>
    <xf numFmtId="0" fontId="0" fillId="0" borderId="0" xfId="0" applyBorder="1" applyAlignment="1">
      <alignment horizontal="center"/>
    </xf>
    <xf numFmtId="0" fontId="0" fillId="0" borderId="60" xfId="0" applyBorder="1" applyAlignment="1">
      <alignment horizontal="center"/>
    </xf>
    <xf numFmtId="0" fontId="0" fillId="0" borderId="39" xfId="0" applyBorder="1" applyAlignment="1">
      <alignment horizontal="center"/>
    </xf>
    <xf numFmtId="0" fontId="0" fillId="0" borderId="59" xfId="0" applyBorder="1" applyAlignment="1">
      <alignment horizontal="center"/>
    </xf>
    <xf numFmtId="0" fontId="0" fillId="0" borderId="26" xfId="0" applyBorder="1" applyAlignment="1">
      <alignment horizontal="center"/>
    </xf>
    <xf numFmtId="0" fontId="0" fillId="0" borderId="61" xfId="0" applyBorder="1" applyAlignment="1">
      <alignment horizontal="center"/>
    </xf>
    <xf numFmtId="0" fontId="2" fillId="0" borderId="62" xfId="0" applyFont="1" applyBorder="1" applyAlignment="1">
      <alignment horizontal="center" vertical="center"/>
    </xf>
    <xf numFmtId="0" fontId="2" fillId="0" borderId="0" xfId="0" applyFont="1" applyBorder="1" applyAlignment="1">
      <alignment horizontal="center" vertical="center"/>
    </xf>
    <xf numFmtId="0" fontId="2" fillId="0" borderId="39" xfId="0" applyFont="1" applyBorder="1" applyAlignment="1">
      <alignment horizontal="center" vertical="center"/>
    </xf>
    <xf numFmtId="0" fontId="3" fillId="2" borderId="1" xfId="0" applyFont="1" applyFill="1" applyBorder="1" applyAlignment="1">
      <alignment horizontal="center"/>
    </xf>
    <xf numFmtId="0" fontId="3" fillId="2" borderId="2" xfId="0" applyFont="1" applyFill="1" applyBorder="1" applyAlignment="1">
      <alignment horizontal="center"/>
    </xf>
    <xf numFmtId="0" fontId="5" fillId="2" borderId="2" xfId="0" applyFont="1" applyFill="1" applyBorder="1" applyAlignment="1">
      <alignment horizontal="center"/>
    </xf>
    <xf numFmtId="0" fontId="5" fillId="2" borderId="3" xfId="0" applyFont="1" applyFill="1" applyBorder="1" applyAlignment="1">
      <alignment horizontal="center"/>
    </xf>
    <xf numFmtId="0" fontId="3" fillId="0" borderId="0" xfId="0" applyFont="1" applyAlignment="1">
      <alignment horizontal="center"/>
    </xf>
    <xf numFmtId="0" fontId="3" fillId="0" borderId="0" xfId="0" applyFont="1" applyAlignment="1">
      <alignment horizontal="left" wrapText="1"/>
    </xf>
    <xf numFmtId="0" fontId="3" fillId="2" borderId="0" xfId="0" applyNumberFormat="1" applyFont="1" applyFill="1" applyAlignment="1">
      <alignment horizontal="center" wrapText="1"/>
    </xf>
    <xf numFmtId="0" fontId="3" fillId="0" borderId="0" xfId="0" applyFont="1" applyAlignment="1">
      <alignment horizontal="center" vertical="center" wrapText="1"/>
    </xf>
    <xf numFmtId="0" fontId="4" fillId="0" borderId="0" xfId="0" applyFont="1" applyAlignment="1">
      <alignment horizontal="left" wrapText="1"/>
    </xf>
    <xf numFmtId="0" fontId="3" fillId="2" borderId="12" xfId="0" applyFont="1" applyFill="1" applyBorder="1" applyAlignment="1">
      <alignment wrapText="1"/>
    </xf>
    <xf numFmtId="0" fontId="3" fillId="2" borderId="13" xfId="0" applyFont="1" applyFill="1" applyBorder="1" applyAlignment="1">
      <alignment wrapText="1"/>
    </xf>
    <xf numFmtId="0" fontId="3" fillId="2" borderId="5" xfId="0" applyFont="1" applyFill="1" applyBorder="1" applyAlignment="1">
      <alignment horizontal="center"/>
    </xf>
    <xf numFmtId="0" fontId="3" fillId="2" borderId="6" xfId="0" applyFont="1" applyFill="1" applyBorder="1" applyAlignment="1">
      <alignment horizontal="center"/>
    </xf>
    <xf numFmtId="0" fontId="3" fillId="2" borderId="4" xfId="0" applyFont="1" applyFill="1" applyBorder="1"/>
    <xf numFmtId="0" fontId="3" fillId="2" borderId="5" xfId="0" applyFont="1" applyFill="1" applyBorder="1"/>
    <xf numFmtId="0" fontId="3" fillId="2" borderId="16" xfId="0" applyFont="1" applyFill="1" applyBorder="1" applyAlignment="1">
      <alignment horizontal="left" wrapText="1"/>
    </xf>
    <xf numFmtId="0" fontId="3" fillId="2" borderId="13" xfId="0" applyFont="1" applyFill="1" applyBorder="1" applyAlignment="1">
      <alignment horizontal="left" wrapText="1"/>
    </xf>
    <xf numFmtId="0" fontId="3" fillId="2" borderId="5" xfId="0" applyNumberFormat="1" applyFont="1" applyFill="1" applyBorder="1" applyAlignment="1">
      <alignment horizontal="center"/>
    </xf>
    <xf numFmtId="0" fontId="3" fillId="2" borderId="16" xfId="0" applyFont="1" applyFill="1" applyBorder="1" applyAlignment="1">
      <alignment horizontal="center"/>
    </xf>
    <xf numFmtId="0" fontId="3" fillId="2" borderId="13" xfId="0" applyFont="1" applyFill="1" applyBorder="1" applyAlignment="1">
      <alignment horizontal="center"/>
    </xf>
    <xf numFmtId="0" fontId="3" fillId="2" borderId="7" xfId="0" applyFont="1" applyFill="1" applyBorder="1"/>
    <xf numFmtId="0" fontId="3" fillId="2" borderId="8" xfId="0" applyFont="1" applyFill="1" applyBorder="1"/>
    <xf numFmtId="0" fontId="3" fillId="2" borderId="18" xfId="0" applyFont="1" applyFill="1" applyBorder="1" applyAlignment="1">
      <alignment horizontal="left" wrapText="1"/>
    </xf>
    <xf numFmtId="0" fontId="3" fillId="2" borderId="24" xfId="0" applyFont="1" applyFill="1" applyBorder="1" applyAlignment="1">
      <alignment horizontal="left" wrapText="1"/>
    </xf>
    <xf numFmtId="0" fontId="3" fillId="2" borderId="8" xfId="0" applyFont="1" applyFill="1" applyBorder="1" applyAlignment="1">
      <alignment horizontal="center"/>
    </xf>
    <xf numFmtId="0" fontId="3" fillId="2" borderId="8" xfId="0" applyNumberFormat="1" applyFont="1" applyFill="1" applyBorder="1" applyAlignment="1">
      <alignment horizontal="center"/>
    </xf>
    <xf numFmtId="0" fontId="3" fillId="2" borderId="9" xfId="0" applyFont="1" applyFill="1" applyBorder="1" applyAlignment="1">
      <alignment horizontal="center"/>
    </xf>
    <xf numFmtId="0" fontId="5" fillId="0" borderId="1" xfId="0" applyFont="1" applyBorder="1"/>
    <xf numFmtId="0" fontId="5" fillId="0" borderId="2" xfId="0" applyFont="1" applyBorder="1"/>
    <xf numFmtId="0" fontId="5" fillId="0" borderId="2" xfId="0" applyFont="1" applyBorder="1" applyAlignment="1">
      <alignment horizontal="center"/>
    </xf>
    <xf numFmtId="0" fontId="5" fillId="0" borderId="3" xfId="0" applyFont="1" applyBorder="1" applyAlignment="1">
      <alignment horizontal="center"/>
    </xf>
    <xf numFmtId="0" fontId="3" fillId="0" borderId="4" xfId="0" applyFont="1" applyBorder="1"/>
    <xf numFmtId="0" fontId="3" fillId="0" borderId="5" xfId="0" applyFont="1" applyBorder="1"/>
    <xf numFmtId="0" fontId="3" fillId="0" borderId="42" xfId="0" applyFont="1" applyBorder="1" applyAlignment="1">
      <alignment horizontal="left" vertical="center"/>
    </xf>
    <xf numFmtId="0" fontId="3" fillId="0" borderId="40" xfId="0" applyFont="1" applyBorder="1" applyAlignment="1">
      <alignment horizontal="left" vertical="center"/>
    </xf>
    <xf numFmtId="0" fontId="3" fillId="0" borderId="14" xfId="0" applyFont="1" applyBorder="1" applyAlignment="1">
      <alignment horizontal="left" vertical="center"/>
    </xf>
    <xf numFmtId="0" fontId="3" fillId="0" borderId="41" xfId="0" applyFont="1" applyBorder="1" applyAlignment="1">
      <alignment horizontal="left" vertical="center"/>
    </xf>
    <xf numFmtId="0" fontId="3" fillId="2" borderId="1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27"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8" xfId="0" applyFont="1" applyFill="1" applyBorder="1" applyAlignment="1">
      <alignment horizontal="center" vertical="center"/>
    </xf>
    <xf numFmtId="0" fontId="3" fillId="0" borderId="7" xfId="0" applyFont="1" applyBorder="1"/>
    <xf numFmtId="0" fontId="3" fillId="0" borderId="8" xfId="0" applyFont="1" applyBorder="1"/>
    <xf numFmtId="0" fontId="3" fillId="0" borderId="12" xfId="0" applyFont="1" applyBorder="1" applyAlignment="1">
      <alignment wrapText="1"/>
    </xf>
    <xf numFmtId="0" fontId="3" fillId="0" borderId="13" xfId="0" applyFont="1" applyBorder="1" applyAlignment="1">
      <alignment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4" fontId="3" fillId="2" borderId="5" xfId="0" applyNumberFormat="1" applyFont="1" applyFill="1" applyBorder="1" applyAlignment="1">
      <alignment horizontal="center"/>
    </xf>
    <xf numFmtId="0" fontId="5" fillId="0" borderId="1" xfId="0" applyFont="1" applyBorder="1" applyAlignment="1"/>
    <xf numFmtId="0" fontId="5" fillId="0" borderId="2" xfId="0" applyFont="1" applyBorder="1" applyAlignment="1"/>
    <xf numFmtId="0" fontId="5" fillId="0" borderId="15" xfId="0" applyFont="1" applyBorder="1" applyAlignment="1">
      <alignment horizontal="center"/>
    </xf>
    <xf numFmtId="0" fontId="5" fillId="0" borderId="19"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0" borderId="5" xfId="0" applyFont="1" applyBorder="1" applyAlignment="1">
      <alignment horizontal="center" wrapText="1"/>
    </xf>
    <xf numFmtId="0" fontId="3" fillId="2" borderId="20" xfId="0" applyFont="1" applyFill="1" applyBorder="1" applyAlignment="1">
      <alignment horizontal="center"/>
    </xf>
    <xf numFmtId="0" fontId="3" fillId="0" borderId="4" xfId="0" applyFont="1" applyBorder="1" applyAlignment="1">
      <alignment horizont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2" borderId="23" xfId="0" applyFont="1" applyFill="1" applyBorder="1" applyAlignment="1">
      <alignment horizontal="center" vertical="center"/>
    </xf>
    <xf numFmtId="0" fontId="3" fillId="2" borderId="26" xfId="0" applyFont="1" applyFill="1" applyBorder="1" applyAlignment="1">
      <alignment horizontal="center" vertical="center"/>
    </xf>
    <xf numFmtId="2" fontId="3" fillId="2" borderId="5" xfId="0" applyNumberFormat="1" applyFont="1" applyFill="1" applyBorder="1" applyAlignment="1">
      <alignment horizontal="center" wrapText="1"/>
    </xf>
    <xf numFmtId="0" fontId="3" fillId="2" borderId="5" xfId="0" applyFont="1" applyFill="1" applyBorder="1" applyAlignment="1">
      <alignment horizontal="center" wrapTex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2" xfId="0" applyFont="1" applyBorder="1" applyAlignment="1">
      <alignment horizontal="center"/>
    </xf>
    <xf numFmtId="0" fontId="3" fillId="0" borderId="13" xfId="0" applyFont="1" applyBorder="1" applyAlignment="1">
      <alignment horizontal="center"/>
    </xf>
    <xf numFmtId="167" fontId="3" fillId="0" borderId="5" xfId="0" applyNumberFormat="1" applyFont="1" applyBorder="1" applyAlignment="1">
      <alignment horizontal="center"/>
    </xf>
    <xf numFmtId="0" fontId="3" fillId="0" borderId="16" xfId="0" applyFont="1" applyBorder="1" applyAlignment="1">
      <alignment horizontal="center" vertical="center"/>
    </xf>
    <xf numFmtId="0" fontId="3" fillId="0" borderId="20" xfId="0" applyFont="1" applyBorder="1" applyAlignment="1">
      <alignment horizontal="center" vertical="center"/>
    </xf>
    <xf numFmtId="0" fontId="3" fillId="2" borderId="16"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5" fillId="0" borderId="4" xfId="0" applyFont="1" applyBorder="1" applyAlignment="1">
      <alignment horizontal="center"/>
    </xf>
    <xf numFmtId="165" fontId="3" fillId="2" borderId="5" xfId="0" applyNumberFormat="1" applyFont="1" applyFill="1" applyBorder="1" applyAlignment="1">
      <alignment horizontal="center"/>
    </xf>
    <xf numFmtId="0" fontId="3" fillId="0" borderId="6" xfId="0" applyFont="1" applyBorder="1"/>
    <xf numFmtId="0" fontId="3" fillId="0" borderId="21" xfId="0" applyFont="1" applyBorder="1" applyAlignment="1">
      <alignment horizontal="center"/>
    </xf>
    <xf numFmtId="0" fontId="3" fillId="0" borderId="24" xfId="0" applyFont="1" applyBorder="1" applyAlignment="1">
      <alignment horizontal="center"/>
    </xf>
    <xf numFmtId="0" fontId="3" fillId="0" borderId="8" xfId="0" applyFont="1" applyBorder="1" applyAlignment="1">
      <alignment horizontal="center"/>
    </xf>
    <xf numFmtId="167" fontId="3" fillId="0" borderId="8" xfId="0" applyNumberFormat="1" applyFont="1" applyBorder="1" applyAlignment="1">
      <alignment horizontal="center"/>
    </xf>
    <xf numFmtId="0" fontId="3" fillId="0" borderId="18" xfId="0" applyFont="1" applyBorder="1" applyAlignment="1">
      <alignment horizontal="center" vertical="center"/>
    </xf>
    <xf numFmtId="0" fontId="3" fillId="0" borderId="22" xfId="0" applyFont="1" applyBorder="1" applyAlignment="1">
      <alignment horizontal="center" vertical="center"/>
    </xf>
    <xf numFmtId="0" fontId="5" fillId="0" borderId="2" xfId="0" applyFont="1" applyBorder="1" applyAlignment="1">
      <alignment horizontal="center" wrapText="1"/>
    </xf>
    <xf numFmtId="0" fontId="5" fillId="0" borderId="7" xfId="0" applyFont="1" applyBorder="1" applyAlignment="1">
      <alignment horizontal="center"/>
    </xf>
    <xf numFmtId="0" fontId="3" fillId="0" borderId="9" xfId="0" applyFont="1" applyBorder="1"/>
    <xf numFmtId="0" fontId="3" fillId="0" borderId="27" xfId="0" applyFont="1" applyBorder="1" applyAlignment="1">
      <alignment horizontal="center"/>
    </xf>
    <xf numFmtId="0" fontId="3" fillId="0" borderId="28" xfId="0" applyFont="1" applyBorder="1" applyAlignment="1">
      <alignment horizontal="center"/>
    </xf>
    <xf numFmtId="0" fontId="3" fillId="0" borderId="14" xfId="0" applyFont="1" applyBorder="1"/>
    <xf numFmtId="0" fontId="3" fillId="0" borderId="31" xfId="0" applyFont="1" applyBorder="1"/>
    <xf numFmtId="0" fontId="3" fillId="0" borderId="28" xfId="0" applyFont="1" applyBorder="1"/>
    <xf numFmtId="0" fontId="3" fillId="0" borderId="16" xfId="0" applyFont="1" applyBorder="1" applyAlignment="1">
      <alignment horizontal="center"/>
    </xf>
    <xf numFmtId="0" fontId="3" fillId="0" borderId="20" xfId="0" applyFont="1" applyBorder="1" applyAlignment="1">
      <alignment horizontal="center"/>
    </xf>
    <xf numFmtId="0" fontId="3" fillId="0" borderId="12" xfId="0" applyFont="1" applyBorder="1"/>
    <xf numFmtId="0" fontId="3" fillId="0" borderId="29" xfId="0" applyFont="1" applyBorder="1"/>
    <xf numFmtId="0" fontId="3" fillId="0" borderId="20" xfId="0" applyFont="1" applyBorder="1"/>
    <xf numFmtId="0" fontId="3" fillId="0" borderId="18" xfId="0" applyFont="1" applyBorder="1" applyAlignment="1">
      <alignment horizontal="center"/>
    </xf>
    <xf numFmtId="0" fontId="3" fillId="0" borderId="22" xfId="0" applyFont="1" applyBorder="1" applyAlignment="1">
      <alignment horizontal="center"/>
    </xf>
    <xf numFmtId="0" fontId="3" fillId="0" borderId="21" xfId="0" applyFont="1" applyBorder="1"/>
    <xf numFmtId="0" fontId="3" fillId="0" borderId="30" xfId="0" applyFont="1" applyBorder="1"/>
    <xf numFmtId="0" fontId="3" fillId="0" borderId="22" xfId="0" applyFont="1" applyBorder="1"/>
    <xf numFmtId="0" fontId="5" fillId="0" borderId="4" xfId="0" applyFont="1" applyBorder="1" applyAlignment="1">
      <alignment horizontal="center" wrapText="1"/>
    </xf>
    <xf numFmtId="0" fontId="5" fillId="0" borderId="85" xfId="0" applyFont="1" applyBorder="1" applyAlignment="1">
      <alignment horizontal="center" wrapText="1"/>
    </xf>
    <xf numFmtId="165" fontId="3" fillId="0" borderId="16" xfId="0" applyNumberFormat="1" applyFont="1" applyBorder="1" applyAlignment="1">
      <alignment horizontal="center"/>
    </xf>
    <xf numFmtId="165" fontId="3" fillId="0" borderId="13" xfId="0" applyNumberFormat="1" applyFont="1" applyBorder="1" applyAlignment="1">
      <alignment horizontal="center"/>
    </xf>
    <xf numFmtId="165" fontId="3" fillId="0" borderId="20" xfId="0" applyNumberFormat="1" applyFont="1" applyBorder="1" applyAlignment="1">
      <alignment horizontal="center"/>
    </xf>
    <xf numFmtId="0" fontId="3" fillId="0" borderId="10" xfId="0" applyFont="1" applyBorder="1" applyAlignment="1">
      <alignment horizontal="center"/>
    </xf>
    <xf numFmtId="0" fontId="3" fillId="0" borderId="17" xfId="0" applyFont="1" applyBorder="1" applyAlignment="1">
      <alignment horizontal="center"/>
    </xf>
    <xf numFmtId="0" fontId="3" fillId="0" borderId="40" xfId="0" applyFont="1" applyBorder="1" applyAlignment="1">
      <alignment horizontal="center"/>
    </xf>
    <xf numFmtId="0" fontId="5" fillId="0" borderId="89" xfId="0" applyFont="1" applyBorder="1" applyAlignment="1">
      <alignment horizontal="center"/>
    </xf>
    <xf numFmtId="0" fontId="5" fillId="0" borderId="88" xfId="0" applyFont="1" applyBorder="1" applyAlignment="1">
      <alignment horizontal="center"/>
    </xf>
    <xf numFmtId="0" fontId="5" fillId="0" borderId="56" xfId="0" applyFont="1" applyBorder="1" applyAlignment="1">
      <alignment horizontal="center"/>
    </xf>
    <xf numFmtId="0" fontId="5" fillId="0" borderId="90" xfId="0" applyFont="1" applyBorder="1" applyAlignment="1">
      <alignment horizontal="center" wrapText="1"/>
    </xf>
    <xf numFmtId="0" fontId="3" fillId="0" borderId="91" xfId="0" applyFont="1" applyBorder="1" applyAlignment="1">
      <alignment horizontal="center"/>
    </xf>
    <xf numFmtId="0" fontId="3" fillId="0" borderId="41" xfId="0" applyFont="1" applyBorder="1" applyAlignment="1">
      <alignment horizontal="center"/>
    </xf>
    <xf numFmtId="165" fontId="3" fillId="0" borderId="27" xfId="0" applyNumberFormat="1" applyFont="1" applyBorder="1" applyAlignment="1">
      <alignment horizontal="center"/>
    </xf>
    <xf numFmtId="165" fontId="3" fillId="0" borderId="41" xfId="0" applyNumberFormat="1" applyFont="1" applyBorder="1" applyAlignment="1">
      <alignment horizontal="center"/>
    </xf>
    <xf numFmtId="165" fontId="3" fillId="0" borderId="28" xfId="0" applyNumberFormat="1" applyFont="1" applyBorder="1" applyAlignment="1">
      <alignment horizontal="center"/>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3" fillId="3" borderId="18"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0" borderId="0" xfId="0" applyFont="1" applyFill="1" applyBorder="1" applyAlignment="1">
      <alignment horizontal="left" wrapText="1"/>
    </xf>
    <xf numFmtId="0" fontId="5" fillId="0" borderId="60" xfId="0" applyFont="1" applyBorder="1" applyAlignment="1">
      <alignment horizontal="center"/>
    </xf>
    <xf numFmtId="0" fontId="5" fillId="0" borderId="39" xfId="0" applyFont="1" applyBorder="1" applyAlignment="1">
      <alignment horizontal="center"/>
    </xf>
    <xf numFmtId="0" fontId="5" fillId="0" borderId="86" xfId="0" applyFont="1" applyBorder="1" applyAlignment="1">
      <alignment horizontal="center"/>
    </xf>
    <xf numFmtId="0" fontId="3" fillId="0" borderId="87" xfId="0" applyFont="1" applyBorder="1" applyAlignment="1">
      <alignment horizontal="center" wrapText="1"/>
    </xf>
    <xf numFmtId="0" fontId="3" fillId="0" borderId="39" xfId="0" applyFont="1" applyBorder="1" applyAlignment="1">
      <alignment horizontal="center" wrapText="1"/>
    </xf>
    <xf numFmtId="0" fontId="3" fillId="0" borderId="86" xfId="0" applyFont="1" applyBorder="1" applyAlignment="1">
      <alignment horizontal="center" wrapText="1"/>
    </xf>
    <xf numFmtId="0" fontId="5" fillId="0" borderId="87" xfId="0" applyFont="1" applyBorder="1" applyAlignment="1">
      <alignment horizontal="center"/>
    </xf>
    <xf numFmtId="0" fontId="5" fillId="0" borderId="61" xfId="0" applyFont="1" applyBorder="1" applyAlignment="1">
      <alignment horizontal="center"/>
    </xf>
    <xf numFmtId="0" fontId="5" fillId="0" borderId="1" xfId="0" applyFont="1" applyBorder="1" applyAlignment="1">
      <alignment horizontal="center"/>
    </xf>
    <xf numFmtId="165" fontId="3" fillId="0" borderId="17" xfId="0" applyNumberFormat="1" applyFont="1" applyBorder="1" applyAlignment="1">
      <alignment horizontal="center"/>
    </xf>
    <xf numFmtId="165" fontId="3" fillId="0" borderId="40" xfId="0" applyNumberFormat="1" applyFont="1" applyBorder="1" applyAlignment="1">
      <alignment horizontal="center"/>
    </xf>
    <xf numFmtId="165" fontId="3" fillId="0" borderId="25" xfId="0" applyNumberFormat="1" applyFont="1" applyBorder="1" applyAlignment="1">
      <alignment horizontal="center"/>
    </xf>
    <xf numFmtId="0" fontId="5" fillId="0" borderId="44" xfId="0" applyFont="1" applyBorder="1" applyAlignment="1">
      <alignment horizontal="center"/>
    </xf>
    <xf numFmtId="0" fontId="5" fillId="0" borderId="68" xfId="0" applyFont="1" applyBorder="1" applyAlignment="1">
      <alignment horizontal="center"/>
    </xf>
    <xf numFmtId="0" fontId="3" fillId="0" borderId="89" xfId="0" applyFont="1" applyBorder="1" applyAlignment="1">
      <alignment horizontal="center"/>
    </xf>
    <xf numFmtId="0" fontId="3" fillId="0" borderId="88" xfId="0" applyFont="1" applyBorder="1" applyAlignment="1">
      <alignment horizontal="center"/>
    </xf>
    <xf numFmtId="165" fontId="3" fillId="0" borderId="89" xfId="0" applyNumberFormat="1" applyFont="1" applyBorder="1" applyAlignment="1">
      <alignment horizontal="center"/>
    </xf>
    <xf numFmtId="165" fontId="3" fillId="0" borderId="88" xfId="0" applyNumberFormat="1" applyFont="1" applyBorder="1" applyAlignment="1">
      <alignment horizontal="center"/>
    </xf>
    <xf numFmtId="2" fontId="5" fillId="0" borderId="89" xfId="0" applyNumberFormat="1" applyFont="1" applyBorder="1" applyAlignment="1">
      <alignment horizontal="center" wrapText="1"/>
    </xf>
    <xf numFmtId="2" fontId="5" fillId="0" borderId="56" xfId="0" applyNumberFormat="1" applyFont="1" applyBorder="1" applyAlignment="1">
      <alignment horizontal="center" wrapText="1"/>
    </xf>
    <xf numFmtId="0" fontId="10" fillId="0" borderId="18" xfId="2" applyBorder="1" applyAlignment="1">
      <alignment horizontal="center" vertical="center" wrapText="1"/>
    </xf>
    <xf numFmtId="0" fontId="10" fillId="0" borderId="22" xfId="2" applyBorder="1" applyAlignment="1">
      <alignment horizontal="center" vertical="center" wrapText="1"/>
    </xf>
    <xf numFmtId="0" fontId="5" fillId="0" borderId="21" xfId="0" applyFont="1" applyBorder="1" applyAlignment="1">
      <alignment horizontal="center"/>
    </xf>
    <xf numFmtId="0" fontId="5" fillId="0" borderId="30" xfId="0" applyFont="1" applyBorder="1" applyAlignment="1">
      <alignment horizontal="center"/>
    </xf>
    <xf numFmtId="0" fontId="5" fillId="0" borderId="24" xfId="0" applyFont="1" applyBorder="1" applyAlignment="1">
      <alignment horizontal="center"/>
    </xf>
    <xf numFmtId="0" fontId="3" fillId="0" borderId="18" xfId="0" applyFont="1" applyBorder="1" applyAlignment="1">
      <alignment horizontal="center" wrapText="1"/>
    </xf>
    <xf numFmtId="0" fontId="3" fillId="0" borderId="30" xfId="0" applyFont="1" applyBorder="1" applyAlignment="1">
      <alignment horizontal="center" wrapText="1"/>
    </xf>
    <xf numFmtId="0" fontId="3" fillId="0" borderId="24" xfId="0" applyFont="1" applyBorder="1" applyAlignment="1">
      <alignment horizontal="center" wrapText="1"/>
    </xf>
    <xf numFmtId="0" fontId="5" fillId="0" borderId="18" xfId="0" applyFont="1" applyBorder="1" applyAlignment="1">
      <alignment horizontal="center"/>
    </xf>
    <xf numFmtId="0" fontId="5" fillId="0" borderId="22" xfId="0" applyFont="1" applyBorder="1" applyAlignment="1">
      <alignment horizontal="center"/>
    </xf>
    <xf numFmtId="0" fontId="5" fillId="0" borderId="12" xfId="0" applyFont="1" applyBorder="1" applyAlignment="1">
      <alignment horizontal="center"/>
    </xf>
    <xf numFmtId="0" fontId="5" fillId="0" borderId="29" xfId="0" applyFont="1" applyBorder="1" applyAlignment="1">
      <alignment horizontal="center"/>
    </xf>
    <xf numFmtId="0" fontId="5" fillId="0" borderId="13" xfId="0" applyFont="1" applyBorder="1" applyAlignment="1">
      <alignment horizontal="center"/>
    </xf>
    <xf numFmtId="165" fontId="5" fillId="0" borderId="16" xfId="0" applyNumberFormat="1" applyFont="1" applyBorder="1" applyAlignment="1">
      <alignment horizontal="center"/>
    </xf>
    <xf numFmtId="165" fontId="5" fillId="0" borderId="20" xfId="0" applyNumberFormat="1" applyFont="1" applyBorder="1" applyAlignment="1">
      <alignment horizontal="center"/>
    </xf>
    <xf numFmtId="0" fontId="5" fillId="0" borderId="11" xfId="0" applyFont="1" applyBorder="1" applyAlignment="1">
      <alignment horizontal="center"/>
    </xf>
    <xf numFmtId="167" fontId="3" fillId="2" borderId="8" xfId="0" applyNumberFormat="1" applyFont="1" applyFill="1" applyBorder="1" applyAlignment="1">
      <alignment horizontal="center"/>
    </xf>
    <xf numFmtId="167" fontId="3" fillId="2" borderId="5" xfId="0" applyNumberFormat="1" applyFont="1" applyFill="1" applyBorder="1" applyAlignment="1">
      <alignment horizontal="center"/>
    </xf>
    <xf numFmtId="2" fontId="3" fillId="0" borderId="5" xfId="0" applyNumberFormat="1" applyFont="1" applyBorder="1" applyAlignment="1">
      <alignment horizontal="center" wrapText="1"/>
    </xf>
    <xf numFmtId="0" fontId="3" fillId="4" borderId="5" xfId="0" applyFont="1" applyFill="1" applyBorder="1" applyAlignment="1">
      <alignment horizontal="center"/>
    </xf>
    <xf numFmtId="2" fontId="3" fillId="2" borderId="5" xfId="0" applyNumberFormat="1" applyFont="1" applyFill="1" applyBorder="1" applyAlignment="1">
      <alignment horizontal="center"/>
    </xf>
    <xf numFmtId="0" fontId="3" fillId="0" borderId="0" xfId="0" applyFont="1" applyAlignment="1">
      <alignment horizontal="center" wrapText="1"/>
    </xf>
    <xf numFmtId="0" fontId="0" fillId="0" borderId="0" xfId="0" applyAlignment="1">
      <alignment horizontal="center" vertical="center" wrapText="1"/>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11" fillId="7" borderId="52" xfId="0" applyFont="1" applyFill="1" applyBorder="1" applyAlignment="1">
      <alignment horizontal="center"/>
    </xf>
    <xf numFmtId="0" fontId="11" fillId="7" borderId="53" xfId="0" applyFont="1" applyFill="1" applyBorder="1" applyAlignment="1">
      <alignment horizontal="center"/>
    </xf>
    <xf numFmtId="0" fontId="11" fillId="7" borderId="54" xfId="0" applyFont="1" applyFill="1" applyBorder="1" applyAlignment="1">
      <alignment horizontal="center"/>
    </xf>
    <xf numFmtId="0" fontId="11" fillId="5" borderId="46" xfId="0" applyFont="1" applyFill="1" applyBorder="1" applyAlignment="1">
      <alignment horizontal="center" wrapText="1"/>
    </xf>
    <xf numFmtId="0" fontId="11" fillId="5" borderId="55" xfId="0" applyFont="1" applyFill="1" applyBorder="1" applyAlignment="1">
      <alignment horizontal="center" wrapText="1"/>
    </xf>
    <xf numFmtId="0" fontId="11" fillId="6" borderId="44" xfId="0" applyFont="1" applyFill="1" applyBorder="1" applyAlignment="1">
      <alignment horizontal="center" wrapText="1"/>
    </xf>
    <xf numFmtId="0" fontId="11" fillId="6" borderId="56" xfId="0" applyFont="1" applyFill="1" applyBorder="1" applyAlignment="1">
      <alignment horizontal="center" wrapText="1"/>
    </xf>
    <xf numFmtId="2" fontId="11" fillId="2" borderId="51" xfId="1" applyNumberFormat="1" applyFont="1" applyFill="1" applyBorder="1" applyAlignment="1">
      <alignment horizontal="center" wrapText="1"/>
    </xf>
    <xf numFmtId="2" fontId="11" fillId="2" borderId="57" xfId="1" applyNumberFormat="1" applyFont="1" applyFill="1" applyBorder="1" applyAlignment="1">
      <alignment horizontal="center" wrapText="1"/>
    </xf>
    <xf numFmtId="0" fontId="0" fillId="0" borderId="69" xfId="0" applyBorder="1" applyAlignment="1">
      <alignment horizontal="center" wrapText="1"/>
    </xf>
    <xf numFmtId="0" fontId="0" fillId="0" borderId="54" xfId="0" applyBorder="1" applyAlignment="1">
      <alignment horizontal="center" wrapText="1"/>
    </xf>
    <xf numFmtId="0" fontId="0" fillId="0" borderId="73"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2" fontId="10" fillId="2" borderId="58" xfId="0" applyNumberFormat="1" applyFont="1" applyFill="1" applyBorder="1" applyAlignment="1">
      <alignment horizontal="center" wrapText="1"/>
    </xf>
    <xf numFmtId="2" fontId="10" fillId="2" borderId="62" xfId="0" applyNumberFormat="1" applyFont="1" applyFill="1" applyBorder="1" applyAlignment="1">
      <alignment horizontal="center" wrapText="1"/>
    </xf>
    <xf numFmtId="2" fontId="10" fillId="2" borderId="59" xfId="0" applyNumberFormat="1" applyFont="1" applyFill="1" applyBorder="1" applyAlignment="1">
      <alignment horizontal="center" wrapText="1"/>
    </xf>
    <xf numFmtId="2" fontId="10" fillId="2" borderId="60" xfId="0" applyNumberFormat="1" applyFont="1" applyFill="1" applyBorder="1" applyAlignment="1">
      <alignment horizontal="center" wrapText="1"/>
    </xf>
    <xf numFmtId="2" fontId="10" fillId="2" borderId="39" xfId="0" applyNumberFormat="1" applyFont="1" applyFill="1" applyBorder="1" applyAlignment="1">
      <alignment horizontal="center" wrapText="1"/>
    </xf>
    <xf numFmtId="2" fontId="10" fillId="2" borderId="61" xfId="0" applyNumberFormat="1" applyFont="1" applyFill="1" applyBorder="1" applyAlignment="1">
      <alignment horizontal="center" wrapText="1"/>
    </xf>
    <xf numFmtId="0" fontId="10" fillId="5" borderId="44" xfId="0" applyFont="1" applyFill="1" applyBorder="1" applyAlignment="1">
      <alignment horizontal="center" wrapText="1"/>
    </xf>
    <xf numFmtId="0" fontId="10" fillId="5" borderId="68" xfId="0" applyFont="1" applyFill="1" applyBorder="1" applyAlignment="1">
      <alignment horizontal="center" wrapText="1"/>
    </xf>
    <xf numFmtId="0" fontId="0" fillId="0" borderId="69" xfId="0" applyBorder="1" applyAlignment="1">
      <alignment horizontal="center"/>
    </xf>
    <xf numFmtId="0" fontId="0" fillId="0" borderId="54" xfId="0" applyBorder="1" applyAlignment="1">
      <alignment horizontal="center"/>
    </xf>
    <xf numFmtId="0" fontId="10" fillId="5" borderId="56" xfId="0" applyFont="1" applyFill="1" applyBorder="1" applyAlignment="1">
      <alignment horizontal="center" wrapText="1"/>
    </xf>
    <xf numFmtId="0" fontId="0" fillId="0" borderId="58" xfId="0" applyBorder="1" applyAlignment="1">
      <alignment horizontal="center" wrapText="1"/>
    </xf>
    <xf numFmtId="0" fontId="0" fillId="0" borderId="59" xfId="0" applyBorder="1" applyAlignment="1">
      <alignment horizontal="center" wrapText="1"/>
    </xf>
    <xf numFmtId="0" fontId="0" fillId="0" borderId="60" xfId="0" applyBorder="1" applyAlignment="1">
      <alignment horizontal="center" wrapText="1"/>
    </xf>
    <xf numFmtId="0" fontId="0" fillId="0" borderId="61" xfId="0" applyBorder="1" applyAlignment="1">
      <alignment horizontal="center" wrapText="1"/>
    </xf>
    <xf numFmtId="0" fontId="0" fillId="0" borderId="72" xfId="0" applyBorder="1" applyAlignment="1">
      <alignment horizontal="center" wrapText="1"/>
    </xf>
    <xf numFmtId="0" fontId="0" fillId="0" borderId="67" xfId="0" applyBorder="1" applyAlignment="1">
      <alignment horizontal="center" wrapText="1"/>
    </xf>
    <xf numFmtId="0" fontId="0" fillId="0" borderId="71" xfId="0" applyBorder="1" applyAlignment="1">
      <alignment horizontal="center" wrapText="1"/>
    </xf>
    <xf numFmtId="0" fontId="9" fillId="5" borderId="44" xfId="0" applyFont="1" applyFill="1" applyBorder="1" applyAlignment="1">
      <alignment horizontal="center" wrapText="1"/>
    </xf>
    <xf numFmtId="0" fontId="9" fillId="5" borderId="56" xfId="0" applyFont="1" applyFill="1" applyBorder="1" applyAlignment="1">
      <alignment horizontal="center" wrapText="1"/>
    </xf>
    <xf numFmtId="0" fontId="13" fillId="2" borderId="0" xfId="0" applyFont="1" applyFill="1"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52" xfId="0" applyBorder="1" applyAlignment="1">
      <alignment horizontal="center" vertical="center"/>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50" xfId="0" applyFill="1" applyBorder="1" applyAlignment="1">
      <alignment horizontal="center" vertical="center"/>
    </xf>
    <xf numFmtId="0" fontId="13" fillId="6" borderId="47" xfId="0" applyFont="1" applyFill="1" applyBorder="1" applyAlignment="1">
      <alignment horizontal="center" vertical="center"/>
    </xf>
    <xf numFmtId="0" fontId="13" fillId="6" borderId="48" xfId="0" applyFont="1" applyFill="1" applyBorder="1" applyAlignment="1">
      <alignment horizontal="center" vertical="center"/>
    </xf>
    <xf numFmtId="0" fontId="13" fillId="6" borderId="50" xfId="0" applyFont="1" applyFill="1" applyBorder="1" applyAlignment="1">
      <alignment horizontal="center" vertical="center"/>
    </xf>
    <xf numFmtId="0" fontId="13" fillId="0" borderId="45" xfId="0" applyFont="1" applyBorder="1" applyAlignment="1">
      <alignment horizontal="center" vertical="center"/>
    </xf>
    <xf numFmtId="0" fontId="13" fillId="0" borderId="48" xfId="0" applyFont="1" applyBorder="1" applyAlignment="1">
      <alignment horizontal="center" vertical="center"/>
    </xf>
    <xf numFmtId="0" fontId="13" fillId="0" borderId="50" xfId="0" applyFont="1" applyBorder="1" applyAlignment="1">
      <alignment horizontal="center" vertical="center"/>
    </xf>
    <xf numFmtId="0" fontId="13" fillId="0" borderId="65"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61" xfId="0" applyFont="1" applyBorder="1" applyAlignment="1">
      <alignment horizontal="center" vertical="center" wrapText="1"/>
    </xf>
    <xf numFmtId="0" fontId="11" fillId="7" borderId="65" xfId="0" applyFont="1" applyFill="1" applyBorder="1" applyAlignment="1">
      <alignment horizontal="center" vertical="center"/>
    </xf>
    <xf numFmtId="0" fontId="11" fillId="7" borderId="26" xfId="0" applyFont="1" applyFill="1" applyBorder="1" applyAlignment="1">
      <alignment horizontal="center" vertical="center"/>
    </xf>
    <xf numFmtId="0" fontId="11" fillId="7" borderId="79" xfId="0" applyFont="1" applyFill="1" applyBorder="1" applyAlignment="1">
      <alignment horizontal="center" vertical="center"/>
    </xf>
    <xf numFmtId="2" fontId="11" fillId="5" borderId="69" xfId="1" applyNumberFormat="1" applyFont="1" applyFill="1" applyBorder="1" applyAlignment="1">
      <alignment horizontal="center"/>
    </xf>
    <xf numFmtId="2" fontId="11" fillId="5" borderId="45" xfId="1" applyNumberFormat="1" applyFont="1" applyFill="1" applyBorder="1" applyAlignment="1">
      <alignment horizontal="center"/>
    </xf>
    <xf numFmtId="2" fontId="11" fillId="5" borderId="52" xfId="1" applyNumberFormat="1" applyFont="1" applyFill="1" applyBorder="1" applyAlignment="1">
      <alignment horizontal="center"/>
    </xf>
    <xf numFmtId="2" fontId="11" fillId="5" borderId="54" xfId="1" applyNumberFormat="1" applyFont="1" applyFill="1" applyBorder="1" applyAlignment="1">
      <alignment horizontal="center"/>
    </xf>
    <xf numFmtId="0" fontId="0" fillId="0" borderId="69" xfId="0" applyBorder="1" applyAlignment="1">
      <alignment horizontal="center" vertical="center"/>
    </xf>
    <xf numFmtId="0" fontId="0" fillId="0" borderId="53" xfId="0" applyBorder="1" applyAlignment="1">
      <alignment horizontal="center" vertical="center"/>
    </xf>
    <xf numFmtId="0" fontId="0" fillId="0" borderId="53" xfId="0" applyBorder="1" applyAlignment="1">
      <alignment horizontal="center" vertical="center" wrapText="1"/>
    </xf>
    <xf numFmtId="0" fontId="0" fillId="0" borderId="54" xfId="0" applyBorder="1" applyAlignment="1">
      <alignment horizontal="center" vertical="center" wrapText="1"/>
    </xf>
    <xf numFmtId="2" fontId="11" fillId="6" borderId="47" xfId="1" applyNumberFormat="1" applyFont="1" applyFill="1" applyBorder="1" applyAlignment="1">
      <alignment horizontal="center" vertical="center"/>
    </xf>
    <xf numFmtId="2" fontId="11" fillId="6" borderId="48" xfId="1" applyNumberFormat="1" applyFont="1" applyFill="1" applyBorder="1" applyAlignment="1">
      <alignment horizontal="center" vertical="center"/>
    </xf>
    <xf numFmtId="2" fontId="11" fillId="6" borderId="50" xfId="1" applyNumberFormat="1" applyFont="1" applyFill="1" applyBorder="1" applyAlignment="1">
      <alignment horizontal="center" vertical="center"/>
    </xf>
    <xf numFmtId="0" fontId="0" fillId="0" borderId="45" xfId="0" applyBorder="1" applyAlignment="1">
      <alignment horizontal="center" vertical="center"/>
    </xf>
    <xf numFmtId="0" fontId="0" fillId="0" borderId="50" xfId="0" applyBorder="1" applyAlignment="1">
      <alignment horizontal="center" vertical="center"/>
    </xf>
    <xf numFmtId="0" fontId="0" fillId="6" borderId="69" xfId="0" applyFill="1" applyBorder="1" applyAlignment="1">
      <alignment horizontal="center" vertical="center" wrapText="1"/>
    </xf>
    <xf numFmtId="0" fontId="0" fillId="6" borderId="53" xfId="0" applyFill="1" applyBorder="1" applyAlignment="1">
      <alignment horizontal="center" vertical="center" wrapText="1"/>
    </xf>
    <xf numFmtId="0" fontId="0" fillId="6" borderId="54" xfId="0" applyFill="1" applyBorder="1" applyAlignment="1">
      <alignment horizontal="center" vertical="center" wrapText="1"/>
    </xf>
    <xf numFmtId="0" fontId="0" fillId="0" borderId="53" xfId="0" applyBorder="1" applyAlignment="1">
      <alignment horizontal="center" wrapText="1"/>
    </xf>
  </cellXfs>
  <cellStyles count="5">
    <cellStyle name="Hiperlink" xfId="4" builtinId="8"/>
    <cellStyle name="Normal" xfId="0" builtinId="0"/>
    <cellStyle name="Normal 6" xfId="2"/>
    <cellStyle name="Porcentagem 2" xfId="3"/>
    <cellStyle name="Vírgula" xfId="1" builtinId="3"/>
  </cellStyles>
  <dxfs count="3">
    <dxf>
      <font>
        <b val="0"/>
        <i val="0"/>
      </font>
      <fill>
        <patternFill>
          <fgColor theme="1"/>
          <bgColor rgb="FFFF5050"/>
        </patternFill>
      </fill>
    </dxf>
    <dxf>
      <font>
        <b val="0"/>
        <i val="0"/>
      </font>
      <fill>
        <patternFill>
          <fgColor theme="1"/>
          <bgColor theme="3" tint="0.39994506668294322"/>
        </patternFill>
      </fill>
    </dxf>
    <dxf>
      <fill>
        <patternFill>
          <bgColor rgb="FFFF5050"/>
        </patternFill>
      </fill>
    </dxf>
  </dxfs>
  <tableStyles count="0" defaultTableStyle="TableStyleMedium2" defaultPivotStyle="PivotStyleLight16"/>
  <colors>
    <mruColors>
      <color rgb="FFFF505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10.jpeg"/><Relationship Id="rId13" Type="http://schemas.openxmlformats.org/officeDocument/2006/relationships/image" Target="../media/image15.jpeg"/><Relationship Id="rId18" Type="http://schemas.openxmlformats.org/officeDocument/2006/relationships/image" Target="../media/image20.jpeg"/><Relationship Id="rId3" Type="http://schemas.openxmlformats.org/officeDocument/2006/relationships/image" Target="../media/image5.jpeg"/><Relationship Id="rId7" Type="http://schemas.openxmlformats.org/officeDocument/2006/relationships/image" Target="../media/image9.jpeg"/><Relationship Id="rId12" Type="http://schemas.openxmlformats.org/officeDocument/2006/relationships/image" Target="../media/image14.jpeg"/><Relationship Id="rId17" Type="http://schemas.openxmlformats.org/officeDocument/2006/relationships/image" Target="../media/image19.jpeg"/><Relationship Id="rId2" Type="http://schemas.openxmlformats.org/officeDocument/2006/relationships/image" Target="../media/image4.jpeg"/><Relationship Id="rId16" Type="http://schemas.openxmlformats.org/officeDocument/2006/relationships/image" Target="../media/image18.jpeg"/><Relationship Id="rId1" Type="http://schemas.openxmlformats.org/officeDocument/2006/relationships/image" Target="../media/image3.jpeg"/><Relationship Id="rId6" Type="http://schemas.openxmlformats.org/officeDocument/2006/relationships/image" Target="../media/image8.jpeg"/><Relationship Id="rId11" Type="http://schemas.openxmlformats.org/officeDocument/2006/relationships/image" Target="../media/image13.jpeg"/><Relationship Id="rId5" Type="http://schemas.openxmlformats.org/officeDocument/2006/relationships/image" Target="../media/image7.jpeg"/><Relationship Id="rId15" Type="http://schemas.openxmlformats.org/officeDocument/2006/relationships/image" Target="../media/image17.jpeg"/><Relationship Id="rId10" Type="http://schemas.openxmlformats.org/officeDocument/2006/relationships/image" Target="../media/image12.jpeg"/><Relationship Id="rId4" Type="http://schemas.openxmlformats.org/officeDocument/2006/relationships/image" Target="../media/image6.jpeg"/><Relationship Id="rId9" Type="http://schemas.openxmlformats.org/officeDocument/2006/relationships/image" Target="../media/image11.jpeg"/><Relationship Id="rId14" Type="http://schemas.openxmlformats.org/officeDocument/2006/relationships/image" Target="../media/image16.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5.jpeg"/><Relationship Id="rId1" Type="http://schemas.openxmlformats.org/officeDocument/2006/relationships/image" Target="../media/image4.jpeg"/><Relationship Id="rId4" Type="http://schemas.openxmlformats.org/officeDocument/2006/relationships/image" Target="../media/image18.jpeg"/></Relationships>
</file>

<file path=xl/drawings/drawing1.xml><?xml version="1.0" encoding="utf-8"?>
<xdr:wsDr xmlns:xdr="http://schemas.openxmlformats.org/drawingml/2006/spreadsheetDrawing" xmlns:a="http://schemas.openxmlformats.org/drawingml/2006/main">
  <xdr:twoCellAnchor>
    <xdr:from>
      <xdr:col>3</xdr:col>
      <xdr:colOff>533400</xdr:colOff>
      <xdr:row>1</xdr:row>
      <xdr:rowOff>85725</xdr:rowOff>
    </xdr:from>
    <xdr:to>
      <xdr:col>4</xdr:col>
      <xdr:colOff>628650</xdr:colOff>
      <xdr:row>5</xdr:row>
      <xdr:rowOff>152400</xdr:rowOff>
    </xdr:to>
    <xdr:pic>
      <xdr:nvPicPr>
        <xdr:cNvPr id="4" name="Imagem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38325" y="285750"/>
          <a:ext cx="11811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251537</xdr:colOff>
      <xdr:row>1</xdr:row>
      <xdr:rowOff>152399</xdr:rowOff>
    </xdr:from>
    <xdr:to>
      <xdr:col>12</xdr:col>
      <xdr:colOff>885824</xdr:colOff>
      <xdr:row>5</xdr:row>
      <xdr:rowOff>161924</xdr:rowOff>
    </xdr:to>
    <xdr:pic>
      <xdr:nvPicPr>
        <xdr:cNvPr id="5" name="Imagem 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09787" y="352424"/>
          <a:ext cx="1243887"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inpe.br/webelat/ABNT_NBR5419_Ng/"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55"/>
  <sheetViews>
    <sheetView tabSelected="1" view="pageBreakPreview" topLeftCell="A121" zoomScaleNormal="100" zoomScaleSheetLayoutView="100" workbookViewId="0">
      <selection activeCell="R11" sqref="R11"/>
    </sheetView>
  </sheetViews>
  <sheetFormatPr defaultRowHeight="15"/>
  <cols>
    <col min="1" max="1" width="7.7109375" style="2" customWidth="1"/>
    <col min="2" max="2" width="2.28515625" style="2" customWidth="1"/>
    <col min="3" max="3" width="11.140625" style="2" customWidth="1"/>
    <col min="4" max="4" width="17" style="2" customWidth="1"/>
    <col min="5" max="5" width="18.5703125" style="2" customWidth="1"/>
    <col min="6" max="6" width="22.42578125" style="2" customWidth="1"/>
    <col min="7" max="7" width="10.28515625" style="2" customWidth="1"/>
    <col min="8" max="8" width="9.140625" style="2"/>
    <col min="9" max="9" width="11.5703125" style="2" bestFit="1" customWidth="1"/>
    <col min="10" max="10" width="14.28515625" style="2" customWidth="1"/>
    <col min="11" max="11" width="13" style="2" customWidth="1"/>
    <col min="12" max="12" width="13.5703125" style="2" customWidth="1"/>
    <col min="13" max="13" width="13.28515625" style="2" customWidth="1"/>
    <col min="14" max="15" width="9.140625" style="2"/>
    <col min="16" max="16" width="4.42578125" style="2" customWidth="1"/>
    <col min="17" max="17" width="24.85546875" style="2" bestFit="1" customWidth="1"/>
    <col min="18" max="18" width="38.7109375" style="2" bestFit="1" customWidth="1"/>
    <col min="19" max="19" width="9.140625" style="2"/>
    <col min="20" max="20" width="20.85546875" style="2" customWidth="1"/>
    <col min="21" max="16384" width="9.140625" style="2"/>
  </cols>
  <sheetData>
    <row r="1" spans="2:16" ht="15.75" thickBot="1"/>
    <row r="2" spans="2:16">
      <c r="D2" s="224"/>
      <c r="E2" s="225"/>
      <c r="F2" s="233" t="s">
        <v>186</v>
      </c>
      <c r="G2" s="233"/>
      <c r="H2" s="233"/>
      <c r="I2" s="233"/>
      <c r="J2" s="233"/>
      <c r="K2" s="233"/>
      <c r="L2" s="225"/>
      <c r="M2" s="230"/>
    </row>
    <row r="3" spans="2:16">
      <c r="D3" s="226"/>
      <c r="E3" s="227"/>
      <c r="F3" s="234"/>
      <c r="G3" s="234"/>
      <c r="H3" s="234"/>
      <c r="I3" s="234"/>
      <c r="J3" s="234"/>
      <c r="K3" s="234"/>
      <c r="L3" s="227"/>
      <c r="M3" s="231"/>
    </row>
    <row r="4" spans="2:16">
      <c r="D4" s="226"/>
      <c r="E4" s="227"/>
      <c r="F4" s="234"/>
      <c r="G4" s="234"/>
      <c r="H4" s="234"/>
      <c r="I4" s="234"/>
      <c r="J4" s="234"/>
      <c r="K4" s="234"/>
      <c r="L4" s="227"/>
      <c r="M4" s="231"/>
    </row>
    <row r="5" spans="2:16">
      <c r="D5" s="226"/>
      <c r="E5" s="227"/>
      <c r="F5" s="234"/>
      <c r="G5" s="234"/>
      <c r="H5" s="234"/>
      <c r="I5" s="234"/>
      <c r="J5" s="234"/>
      <c r="K5" s="234"/>
      <c r="L5" s="227"/>
      <c r="M5" s="231"/>
    </row>
    <row r="6" spans="2:16" ht="22.5" customHeight="1" thickBot="1">
      <c r="D6" s="228"/>
      <c r="E6" s="229"/>
      <c r="F6" s="235"/>
      <c r="G6" s="235"/>
      <c r="H6" s="235"/>
      <c r="I6" s="235"/>
      <c r="J6" s="235"/>
      <c r="K6" s="235"/>
      <c r="L6" s="229"/>
      <c r="M6" s="232"/>
    </row>
    <row r="7" spans="2:16" ht="15.75" customHeight="1">
      <c r="B7" s="5"/>
      <c r="C7" s="5"/>
      <c r="D7" s="5"/>
      <c r="E7" s="5"/>
      <c r="F7" s="5"/>
      <c r="G7" s="5"/>
      <c r="H7" s="5"/>
      <c r="I7" s="5"/>
      <c r="J7" s="5"/>
      <c r="K7" s="5"/>
      <c r="L7" s="5"/>
      <c r="M7" s="5"/>
      <c r="N7" s="5"/>
      <c r="O7" s="5"/>
      <c r="P7" s="5"/>
    </row>
    <row r="8" spans="2:16" ht="4.5" customHeight="1">
      <c r="C8" s="6"/>
      <c r="D8" s="6"/>
      <c r="E8" s="6"/>
      <c r="F8" s="6"/>
      <c r="G8" s="6"/>
      <c r="H8" s="6"/>
      <c r="I8" s="6"/>
      <c r="J8" s="6"/>
      <c r="K8" s="6"/>
      <c r="L8" s="6"/>
      <c r="M8" s="6"/>
      <c r="N8" s="6"/>
      <c r="O8" s="6"/>
      <c r="P8" s="6"/>
    </row>
    <row r="9" spans="2:16" ht="34.5">
      <c r="C9" s="6"/>
      <c r="D9" s="6" t="s">
        <v>0</v>
      </c>
      <c r="E9" s="6" t="s">
        <v>462</v>
      </c>
      <c r="F9" s="6"/>
      <c r="G9" s="6" t="s">
        <v>234</v>
      </c>
      <c r="H9" s="240" t="s">
        <v>461</v>
      </c>
      <c r="I9" s="240"/>
      <c r="J9" s="217" t="s">
        <v>450</v>
      </c>
      <c r="L9" s="217" t="s">
        <v>451</v>
      </c>
      <c r="M9" s="7"/>
      <c r="N9" s="6"/>
      <c r="O9" s="6"/>
      <c r="P9" s="6"/>
    </row>
    <row r="10" spans="2:16" ht="17.25">
      <c r="C10" s="6"/>
      <c r="D10" s="6" t="s">
        <v>1</v>
      </c>
      <c r="E10" s="6" t="s">
        <v>2</v>
      </c>
      <c r="F10" s="6"/>
      <c r="G10" s="6"/>
      <c r="H10" s="6"/>
      <c r="I10" s="6"/>
      <c r="J10" s="205" t="s">
        <v>259</v>
      </c>
      <c r="K10" s="216">
        <v>35.450000000000003</v>
      </c>
      <c r="L10" s="205" t="s">
        <v>259</v>
      </c>
      <c r="M10" s="216"/>
      <c r="N10" s="6"/>
      <c r="O10" s="6"/>
      <c r="P10" s="6"/>
    </row>
    <row r="11" spans="2:16" ht="17.25">
      <c r="C11" s="6"/>
      <c r="D11" s="6" t="s">
        <v>3</v>
      </c>
      <c r="E11" s="6" t="s">
        <v>4</v>
      </c>
      <c r="F11" s="6"/>
      <c r="G11" s="6"/>
      <c r="H11" s="6"/>
      <c r="I11" s="6"/>
      <c r="J11" s="205" t="s">
        <v>260</v>
      </c>
      <c r="K11" s="216">
        <v>15</v>
      </c>
      <c r="L11" s="205" t="s">
        <v>260</v>
      </c>
      <c r="M11" s="216"/>
      <c r="N11" s="6"/>
      <c r="O11" s="6"/>
      <c r="P11" s="6"/>
    </row>
    <row r="12" spans="2:16" ht="34.5">
      <c r="C12" s="6"/>
      <c r="D12" s="23" t="s">
        <v>188</v>
      </c>
      <c r="E12" s="6" t="s">
        <v>189</v>
      </c>
      <c r="F12" s="6" t="s">
        <v>240</v>
      </c>
      <c r="G12" s="6"/>
      <c r="H12" s="6"/>
      <c r="I12" s="6"/>
      <c r="J12" s="205" t="s">
        <v>261</v>
      </c>
      <c r="K12" s="216">
        <v>6.3</v>
      </c>
      <c r="L12" s="205" t="s">
        <v>261</v>
      </c>
      <c r="M12" s="216"/>
      <c r="N12" s="6"/>
      <c r="O12" s="6"/>
      <c r="P12" s="6"/>
    </row>
    <row r="13" spans="2:16" ht="34.5" customHeight="1">
      <c r="C13" s="6"/>
      <c r="D13" s="244">
        <v>3</v>
      </c>
      <c r="E13" s="244"/>
      <c r="F13" s="244"/>
      <c r="G13" s="244"/>
      <c r="H13" s="244"/>
      <c r="I13" s="244"/>
      <c r="J13" s="244"/>
      <c r="K13" s="244"/>
      <c r="L13" s="244"/>
      <c r="M13" s="244"/>
      <c r="N13" s="79"/>
      <c r="O13" s="79"/>
      <c r="P13" s="79"/>
    </row>
    <row r="14" spans="2:16" ht="38.25" customHeight="1">
      <c r="C14" s="6"/>
      <c r="D14" s="23" t="s">
        <v>5</v>
      </c>
      <c r="E14" s="243" t="s">
        <v>194</v>
      </c>
      <c r="F14" s="243"/>
      <c r="G14" s="206"/>
      <c r="H14" s="206"/>
      <c r="I14" s="206"/>
      <c r="J14" s="206"/>
      <c r="K14" s="206"/>
      <c r="L14" s="206"/>
      <c r="M14" s="206"/>
      <c r="N14" s="79"/>
      <c r="O14" s="79"/>
      <c r="P14" s="79"/>
    </row>
    <row r="15" spans="2:16" ht="17.25">
      <c r="C15" s="6"/>
      <c r="D15" s="6" t="s">
        <v>7</v>
      </c>
      <c r="E15" s="7" t="s">
        <v>10</v>
      </c>
      <c r="F15" s="7"/>
      <c r="G15" s="7"/>
      <c r="H15" s="7"/>
      <c r="I15" s="7"/>
      <c r="J15" s="7"/>
      <c r="K15" s="7"/>
      <c r="L15" s="7"/>
      <c r="M15" s="7"/>
      <c r="N15" s="7"/>
      <c r="O15" s="6"/>
      <c r="P15" s="6"/>
    </row>
    <row r="16" spans="2:16" ht="17.25">
      <c r="C16" s="6"/>
      <c r="D16" s="6" t="s">
        <v>8</v>
      </c>
      <c r="E16" s="218">
        <v>6.6</v>
      </c>
      <c r="F16" s="207" t="s">
        <v>446</v>
      </c>
      <c r="G16" s="7"/>
      <c r="H16" s="7"/>
      <c r="I16" s="7"/>
      <c r="J16" s="7" t="s">
        <v>460</v>
      </c>
      <c r="K16" s="7"/>
      <c r="L16" s="7"/>
      <c r="M16" s="7"/>
      <c r="N16" s="7"/>
      <c r="O16" s="6"/>
      <c r="P16" s="6"/>
    </row>
    <row r="17" spans="3:17" ht="17.25" customHeight="1">
      <c r="C17" s="6"/>
      <c r="D17" s="6" t="s">
        <v>9</v>
      </c>
      <c r="E17" s="214">
        <v>80</v>
      </c>
      <c r="F17" s="241" t="s">
        <v>452</v>
      </c>
      <c r="G17" s="241"/>
      <c r="H17" s="241"/>
      <c r="I17" s="241"/>
      <c r="J17" s="241"/>
      <c r="K17" s="241"/>
      <c r="L17" s="241"/>
      <c r="M17" s="23"/>
      <c r="N17" s="23"/>
      <c r="O17" s="6"/>
      <c r="P17" s="6"/>
    </row>
    <row r="18" spans="3:17" ht="17.25">
      <c r="C18" s="6"/>
      <c r="E18" s="23"/>
      <c r="F18" s="241"/>
      <c r="G18" s="241"/>
      <c r="H18" s="241"/>
      <c r="I18" s="241"/>
      <c r="J18" s="241"/>
      <c r="K18" s="241"/>
      <c r="L18" s="241"/>
      <c r="M18" s="23"/>
      <c r="N18" s="23"/>
      <c r="O18" s="6"/>
      <c r="P18" s="6"/>
    </row>
    <row r="19" spans="3:17" ht="17.25">
      <c r="C19" s="6"/>
      <c r="D19" s="242" t="s">
        <v>453</v>
      </c>
      <c r="E19" s="243">
        <v>4380</v>
      </c>
      <c r="F19" s="215"/>
      <c r="G19" s="215"/>
      <c r="H19" s="215"/>
      <c r="I19" s="215"/>
      <c r="J19" s="215"/>
      <c r="K19" s="215"/>
      <c r="L19" s="215"/>
      <c r="M19" s="23"/>
      <c r="N19" s="23"/>
      <c r="O19" s="6"/>
      <c r="P19" s="6"/>
    </row>
    <row r="20" spans="3:17" ht="17.25">
      <c r="C20" s="6"/>
      <c r="D20" s="242"/>
      <c r="E20" s="243"/>
      <c r="F20" s="6"/>
      <c r="G20" s="6"/>
      <c r="H20" s="6"/>
      <c r="I20" s="6"/>
      <c r="J20" s="6"/>
      <c r="K20" s="6"/>
      <c r="L20" s="6"/>
      <c r="M20" s="6"/>
      <c r="N20" s="6"/>
      <c r="O20" s="6"/>
      <c r="P20" s="6"/>
      <c r="Q20" s="2">
        <f>8760/2</f>
        <v>4380</v>
      </c>
    </row>
    <row r="21" spans="3:17" ht="17.25">
      <c r="C21" s="6"/>
      <c r="D21" s="6"/>
      <c r="E21" s="6"/>
      <c r="F21" s="6"/>
      <c r="G21" s="6"/>
      <c r="H21" s="6"/>
      <c r="I21" s="6"/>
      <c r="J21" s="6"/>
      <c r="K21" s="6"/>
      <c r="L21" s="6"/>
      <c r="M21" s="6"/>
      <c r="N21" s="6"/>
      <c r="O21" s="6"/>
      <c r="P21" s="6"/>
    </row>
    <row r="22" spans="3:17" ht="18" thickBot="1">
      <c r="C22" s="6"/>
      <c r="D22" s="8" t="s">
        <v>29</v>
      </c>
      <c r="E22" s="6"/>
      <c r="F22" s="6"/>
      <c r="G22" s="6"/>
      <c r="H22" s="6"/>
      <c r="I22" s="6"/>
      <c r="J22" s="6"/>
      <c r="K22" s="6"/>
      <c r="L22" s="6"/>
      <c r="M22" s="6"/>
      <c r="N22" s="6"/>
      <c r="O22" s="6"/>
      <c r="P22" s="6"/>
    </row>
    <row r="23" spans="3:17" ht="17.25">
      <c r="C23" s="6"/>
      <c r="D23" s="236" t="s">
        <v>11</v>
      </c>
      <c r="E23" s="237"/>
      <c r="F23" s="238" t="s">
        <v>12</v>
      </c>
      <c r="G23" s="238"/>
      <c r="H23" s="238" t="s">
        <v>13</v>
      </c>
      <c r="I23" s="238"/>
      <c r="J23" s="238" t="s">
        <v>14</v>
      </c>
      <c r="K23" s="238"/>
      <c r="L23" s="238" t="s">
        <v>15</v>
      </c>
      <c r="M23" s="239"/>
      <c r="N23" s="6"/>
      <c r="O23" s="6"/>
      <c r="P23" s="6"/>
    </row>
    <row r="24" spans="3:17" ht="33.75" customHeight="1">
      <c r="C24" s="6"/>
      <c r="D24" s="245" t="s">
        <v>16</v>
      </c>
      <c r="E24" s="246"/>
      <c r="F24" s="247"/>
      <c r="G24" s="247"/>
      <c r="H24" s="247" t="s">
        <v>197</v>
      </c>
      <c r="I24" s="247"/>
      <c r="J24" s="247">
        <f>E16</f>
        <v>6.6</v>
      </c>
      <c r="K24" s="247"/>
      <c r="L24" s="247" t="s">
        <v>47</v>
      </c>
      <c r="M24" s="248"/>
      <c r="N24" s="6"/>
      <c r="O24" s="6"/>
      <c r="P24" s="6"/>
    </row>
    <row r="25" spans="3:17" ht="17.25">
      <c r="C25" s="6"/>
      <c r="D25" s="249" t="s">
        <v>17</v>
      </c>
      <c r="E25" s="250"/>
      <c r="F25" s="247"/>
      <c r="G25" s="247"/>
      <c r="H25" s="247" t="s">
        <v>18</v>
      </c>
      <c r="I25" s="247"/>
      <c r="J25" s="247" t="str">
        <f>CONCATENATE(K10,"m; ",K11,"m; ",K12,"m;",)</f>
        <v>35,45m; 15m; 6,3m;</v>
      </c>
      <c r="K25" s="247"/>
      <c r="L25" s="247" t="s">
        <v>47</v>
      </c>
      <c r="M25" s="248"/>
      <c r="N25" s="6"/>
      <c r="O25" s="6"/>
      <c r="P25" s="6"/>
    </row>
    <row r="26" spans="3:17" ht="35.25" customHeight="1">
      <c r="C26" s="6"/>
      <c r="D26" s="249" t="s">
        <v>19</v>
      </c>
      <c r="E26" s="250"/>
      <c r="F26" s="251" t="str">
        <f>VLOOKUP(J26,'T - A'!$B$7:$C$10,2,FALSE)</f>
        <v>Estrutura isolada: nenhum outro objeto nas vizinhanças</v>
      </c>
      <c r="G26" s="252"/>
      <c r="H26" s="247" t="s">
        <v>198</v>
      </c>
      <c r="I26" s="247"/>
      <c r="J26" s="253">
        <v>1</v>
      </c>
      <c r="K26" s="253"/>
      <c r="L26" s="247" t="s">
        <v>262</v>
      </c>
      <c r="M26" s="248"/>
      <c r="N26" s="6"/>
      <c r="O26" s="6"/>
      <c r="P26" s="6"/>
    </row>
    <row r="27" spans="3:17" ht="36.75" customHeight="1">
      <c r="C27" s="6"/>
      <c r="D27" s="249" t="s">
        <v>21</v>
      </c>
      <c r="E27" s="250"/>
      <c r="F27" s="251" t="str">
        <f>VLOOKUP(J27,'T - B'!$C$15:$E$21,2,FALSE)</f>
        <v>Estrutura não protegida por SPDA</v>
      </c>
      <c r="G27" s="252"/>
      <c r="H27" s="247" t="s">
        <v>184</v>
      </c>
      <c r="I27" s="247"/>
      <c r="J27" s="253">
        <v>1</v>
      </c>
      <c r="K27" s="253"/>
      <c r="L27" s="247" t="s">
        <v>23</v>
      </c>
      <c r="M27" s="248"/>
      <c r="N27" s="6"/>
      <c r="O27" s="6"/>
      <c r="P27" s="6"/>
    </row>
    <row r="28" spans="3:17" ht="17.25">
      <c r="C28" s="6"/>
      <c r="D28" s="249" t="s">
        <v>24</v>
      </c>
      <c r="E28" s="250"/>
      <c r="F28" s="254" t="str">
        <f>VLOOKUP(J28,'T - B'!$C$71:$D$76,2,FALSE)</f>
        <v>SEM DPS</v>
      </c>
      <c r="G28" s="255"/>
      <c r="H28" s="247" t="s">
        <v>199</v>
      </c>
      <c r="I28" s="247"/>
      <c r="J28" s="253">
        <v>1</v>
      </c>
      <c r="K28" s="253"/>
      <c r="L28" s="247" t="s">
        <v>25</v>
      </c>
      <c r="M28" s="248"/>
      <c r="N28" s="6"/>
      <c r="O28" s="6"/>
      <c r="P28" s="6"/>
    </row>
    <row r="29" spans="3:17" ht="53.25" customHeight="1" thickBot="1">
      <c r="C29" s="6"/>
      <c r="D29" s="256" t="s">
        <v>26</v>
      </c>
      <c r="E29" s="257"/>
      <c r="F29" s="258" t="s">
        <v>42</v>
      </c>
      <c r="G29" s="259"/>
      <c r="H29" s="260" t="s">
        <v>27</v>
      </c>
      <c r="I29" s="260"/>
      <c r="J29" s="261">
        <v>1</v>
      </c>
      <c r="K29" s="261"/>
      <c r="L29" s="260" t="s">
        <v>28</v>
      </c>
      <c r="M29" s="262"/>
      <c r="N29" s="6"/>
      <c r="O29" s="6"/>
      <c r="P29" s="6"/>
    </row>
    <row r="30" spans="3:17" ht="5.25" customHeight="1">
      <c r="C30" s="6"/>
      <c r="D30" s="6"/>
      <c r="E30" s="6"/>
      <c r="F30" s="6"/>
      <c r="G30" s="6"/>
      <c r="H30" s="6"/>
      <c r="I30" s="6"/>
      <c r="J30" s="6"/>
      <c r="K30" s="6"/>
      <c r="L30" s="6"/>
      <c r="M30" s="6"/>
      <c r="N30" s="6"/>
      <c r="O30" s="6"/>
      <c r="P30" s="6"/>
    </row>
    <row r="31" spans="3:17" ht="17.25">
      <c r="C31" s="6"/>
      <c r="D31" s="6"/>
      <c r="E31" s="6"/>
      <c r="F31" s="6"/>
      <c r="G31" s="6"/>
      <c r="H31" s="6"/>
      <c r="I31" s="6"/>
      <c r="J31" s="6"/>
      <c r="K31" s="6"/>
      <c r="L31" s="6"/>
      <c r="M31" s="6"/>
      <c r="N31" s="6"/>
      <c r="O31" s="6"/>
      <c r="P31" s="6"/>
    </row>
    <row r="32" spans="3:17" ht="18" thickBot="1">
      <c r="C32" s="6"/>
      <c r="D32" s="9" t="s">
        <v>192</v>
      </c>
      <c r="E32" s="9"/>
      <c r="F32" s="9"/>
      <c r="G32" s="9"/>
      <c r="H32" s="6"/>
      <c r="I32" s="6"/>
      <c r="J32" s="6"/>
      <c r="K32" s="6"/>
      <c r="L32" s="6"/>
      <c r="M32" s="10"/>
      <c r="N32" s="6"/>
      <c r="O32" s="6"/>
      <c r="P32" s="6"/>
    </row>
    <row r="33" spans="3:16" ht="17.25">
      <c r="C33" s="6"/>
      <c r="D33" s="263" t="s">
        <v>30</v>
      </c>
      <c r="E33" s="264"/>
      <c r="F33" s="265" t="s">
        <v>12</v>
      </c>
      <c r="G33" s="265"/>
      <c r="H33" s="265" t="s">
        <v>13</v>
      </c>
      <c r="I33" s="265"/>
      <c r="J33" s="265" t="s">
        <v>14</v>
      </c>
      <c r="K33" s="265"/>
      <c r="L33" s="265" t="s">
        <v>15</v>
      </c>
      <c r="M33" s="266"/>
      <c r="N33" s="6"/>
      <c r="O33" s="6"/>
      <c r="P33" s="6"/>
    </row>
    <row r="34" spans="3:16" ht="17.25">
      <c r="C34" s="6"/>
      <c r="D34" s="267" t="s">
        <v>31</v>
      </c>
      <c r="E34" s="268"/>
      <c r="F34" s="247"/>
      <c r="G34" s="247"/>
      <c r="H34" s="247" t="s">
        <v>200</v>
      </c>
      <c r="I34" s="247"/>
      <c r="J34" s="247">
        <v>1000</v>
      </c>
      <c r="K34" s="247"/>
      <c r="L34" s="247" t="s">
        <v>47</v>
      </c>
      <c r="M34" s="248"/>
      <c r="N34" s="6"/>
      <c r="O34" s="6"/>
      <c r="P34" s="6"/>
    </row>
    <row r="35" spans="3:16" ht="17.25">
      <c r="C35" s="6"/>
      <c r="D35" s="267" t="s">
        <v>32</v>
      </c>
      <c r="E35" s="268"/>
      <c r="F35" s="247" t="str">
        <f>VLOOKUP(J35,'T - A'!$B$17:$C$19,2,FALSE)</f>
        <v>Enterrado</v>
      </c>
      <c r="G35" s="247"/>
      <c r="H35" s="247" t="s">
        <v>201</v>
      </c>
      <c r="I35" s="247"/>
      <c r="J35" s="247">
        <v>0.5</v>
      </c>
      <c r="K35" s="247"/>
      <c r="L35" s="247" t="s">
        <v>48</v>
      </c>
      <c r="M35" s="248"/>
      <c r="N35" s="6"/>
      <c r="O35" s="6"/>
      <c r="P35" s="6"/>
    </row>
    <row r="36" spans="3:16" ht="17.25">
      <c r="C36" s="6"/>
      <c r="D36" s="267" t="s">
        <v>33</v>
      </c>
      <c r="E36" s="268"/>
      <c r="F36" s="247" t="str">
        <f>VLOOKUP(J36,'T - A'!$B$26:$C$27,2,FALSE)</f>
        <v>Linha de energia ou sinal</v>
      </c>
      <c r="G36" s="247"/>
      <c r="H36" s="247" t="s">
        <v>202</v>
      </c>
      <c r="I36" s="247"/>
      <c r="J36" s="247">
        <v>1</v>
      </c>
      <c r="K36" s="247"/>
      <c r="L36" s="247" t="s">
        <v>49</v>
      </c>
      <c r="M36" s="248"/>
      <c r="N36" s="6"/>
      <c r="O36" s="6"/>
      <c r="P36" s="6"/>
    </row>
    <row r="37" spans="3:16" ht="17.25">
      <c r="C37" s="6"/>
      <c r="D37" s="267" t="s">
        <v>34</v>
      </c>
      <c r="E37" s="268"/>
      <c r="F37" s="247" t="str">
        <f>VLOOKUP(J37,'T - A'!B34:C37,2,FALSE)</f>
        <v>Rural</v>
      </c>
      <c r="G37" s="247"/>
      <c r="H37" s="247" t="s">
        <v>203</v>
      </c>
      <c r="I37" s="247"/>
      <c r="J37" s="247">
        <v>1</v>
      </c>
      <c r="K37" s="247"/>
      <c r="L37" s="247" t="s">
        <v>50</v>
      </c>
      <c r="M37" s="248"/>
      <c r="N37" s="6"/>
      <c r="O37" s="6"/>
      <c r="P37" s="6"/>
    </row>
    <row r="38" spans="3:16" ht="17.25">
      <c r="C38" s="6"/>
      <c r="D38" s="267" t="s">
        <v>35</v>
      </c>
      <c r="E38" s="268"/>
      <c r="F38" s="247" t="s">
        <v>447</v>
      </c>
      <c r="G38" s="247"/>
      <c r="H38" s="247" t="s">
        <v>204</v>
      </c>
      <c r="I38" s="247"/>
      <c r="J38" s="247">
        <v>1</v>
      </c>
      <c r="K38" s="247"/>
      <c r="L38" s="247" t="s">
        <v>51</v>
      </c>
      <c r="M38" s="248"/>
      <c r="N38" s="6"/>
      <c r="O38" s="6"/>
      <c r="P38" s="6"/>
    </row>
    <row r="39" spans="3:16" ht="17.25">
      <c r="C39" s="6"/>
      <c r="D39" s="269" t="s">
        <v>36</v>
      </c>
      <c r="E39" s="270"/>
      <c r="F39" s="273" t="str">
        <f>VLOOKUP(J39,'T - B'!C39:D48,2,FALSE)</f>
        <v>Linha aérea não blindada</v>
      </c>
      <c r="G39" s="274"/>
      <c r="H39" s="247" t="s">
        <v>205</v>
      </c>
      <c r="I39" s="247"/>
      <c r="J39" s="247">
        <v>1</v>
      </c>
      <c r="K39" s="247"/>
      <c r="L39" s="273" t="s">
        <v>52</v>
      </c>
      <c r="M39" s="277"/>
      <c r="N39" s="6"/>
      <c r="O39" s="6"/>
      <c r="P39" s="6"/>
    </row>
    <row r="40" spans="3:16" ht="17.25">
      <c r="C40" s="6"/>
      <c r="D40" s="271"/>
      <c r="E40" s="272"/>
      <c r="F40" s="275"/>
      <c r="G40" s="276"/>
      <c r="H40" s="247" t="s">
        <v>206</v>
      </c>
      <c r="I40" s="247"/>
      <c r="J40" s="247">
        <v>1</v>
      </c>
      <c r="K40" s="247"/>
      <c r="L40" s="275"/>
      <c r="M40" s="278"/>
      <c r="N40" s="6"/>
      <c r="O40" s="6"/>
      <c r="P40" s="6"/>
    </row>
    <row r="41" spans="3:16" ht="17.25">
      <c r="C41" s="6"/>
      <c r="D41" s="267" t="s">
        <v>37</v>
      </c>
      <c r="E41" s="268"/>
      <c r="F41" s="247" t="s">
        <v>42</v>
      </c>
      <c r="G41" s="247"/>
      <c r="H41" s="247" t="s">
        <v>207</v>
      </c>
      <c r="I41" s="247"/>
      <c r="J41" s="247" t="str">
        <f>CONCATENATE(M11,"m; ",M12,"m; ",M13,"m;",)</f>
        <v>m; m; m;</v>
      </c>
      <c r="K41" s="247"/>
      <c r="L41" s="247" t="s">
        <v>47</v>
      </c>
      <c r="M41" s="248"/>
      <c r="N41" s="6"/>
      <c r="O41" s="6"/>
      <c r="P41" s="6"/>
    </row>
    <row r="42" spans="3:16" ht="17.25">
      <c r="C42" s="6"/>
      <c r="D42" s="267" t="s">
        <v>19</v>
      </c>
      <c r="E42" s="268"/>
      <c r="F42" s="247" t="s">
        <v>42</v>
      </c>
      <c r="G42" s="247"/>
      <c r="H42" s="247" t="s">
        <v>208</v>
      </c>
      <c r="I42" s="247"/>
      <c r="J42" s="247" t="s">
        <v>47</v>
      </c>
      <c r="K42" s="247"/>
      <c r="L42" s="247" t="s">
        <v>53</v>
      </c>
      <c r="M42" s="248"/>
      <c r="N42" s="6"/>
      <c r="O42" s="6"/>
      <c r="P42" s="6"/>
    </row>
    <row r="43" spans="3:16" ht="31.5" customHeight="1">
      <c r="C43" s="6"/>
      <c r="D43" s="281" t="s">
        <v>329</v>
      </c>
      <c r="E43" s="282"/>
      <c r="F43" s="247" t="s">
        <v>448</v>
      </c>
      <c r="G43" s="247"/>
      <c r="H43" s="247" t="s">
        <v>45</v>
      </c>
      <c r="I43" s="247"/>
      <c r="J43" s="247">
        <v>2.5</v>
      </c>
      <c r="K43" s="247"/>
      <c r="L43" s="247"/>
      <c r="M43" s="248"/>
      <c r="N43" s="6"/>
      <c r="O43" s="6"/>
      <c r="P43" s="6"/>
    </row>
    <row r="44" spans="3:16" ht="17.25">
      <c r="C44" s="6"/>
      <c r="D44" s="267"/>
      <c r="E44" s="268"/>
      <c r="F44" s="283" t="s">
        <v>43</v>
      </c>
      <c r="G44" s="283"/>
      <c r="H44" s="247" t="s">
        <v>46</v>
      </c>
      <c r="I44" s="247"/>
      <c r="J44" s="247">
        <f>1/J43</f>
        <v>0.4</v>
      </c>
      <c r="K44" s="247"/>
      <c r="L44" s="247" t="s">
        <v>54</v>
      </c>
      <c r="M44" s="248"/>
      <c r="N44" s="6"/>
      <c r="O44" s="6"/>
      <c r="P44" s="6"/>
    </row>
    <row r="45" spans="3:16" ht="17.25">
      <c r="C45" s="6"/>
      <c r="D45" s="267"/>
      <c r="E45" s="268"/>
      <c r="F45" s="283"/>
      <c r="G45" s="283"/>
      <c r="H45" s="247" t="s">
        <v>209</v>
      </c>
      <c r="I45" s="247"/>
      <c r="J45" s="247">
        <v>1</v>
      </c>
      <c r="K45" s="247"/>
      <c r="L45" s="247" t="s">
        <v>51</v>
      </c>
      <c r="M45" s="248"/>
      <c r="N45" s="6"/>
      <c r="O45" s="6"/>
      <c r="P45" s="6"/>
    </row>
    <row r="46" spans="3:16" ht="18" thickBot="1">
      <c r="C46" s="6"/>
      <c r="D46" s="279"/>
      <c r="E46" s="280"/>
      <c r="F46" s="284"/>
      <c r="G46" s="284"/>
      <c r="H46" s="260" t="s">
        <v>210</v>
      </c>
      <c r="I46" s="260"/>
      <c r="J46" s="260">
        <v>0.3</v>
      </c>
      <c r="K46" s="260"/>
      <c r="L46" s="260" t="s">
        <v>55</v>
      </c>
      <c r="M46" s="262"/>
      <c r="N46" s="6"/>
      <c r="O46" s="6"/>
      <c r="P46" s="6"/>
    </row>
    <row r="47" spans="3:16" ht="5.25" customHeight="1">
      <c r="C47" s="6"/>
      <c r="D47" s="6"/>
      <c r="E47" s="6"/>
      <c r="F47" s="6"/>
      <c r="G47" s="6"/>
      <c r="H47" s="6"/>
      <c r="I47" s="6"/>
      <c r="J47" s="6"/>
      <c r="K47" s="6"/>
      <c r="L47" s="6"/>
      <c r="M47" s="6"/>
      <c r="N47" s="6"/>
      <c r="O47" s="6"/>
      <c r="P47" s="6"/>
    </row>
    <row r="48" spans="3:16" ht="17.25">
      <c r="C48" s="6"/>
      <c r="D48" s="6"/>
      <c r="E48" s="6"/>
      <c r="F48" s="6"/>
      <c r="G48" s="6"/>
      <c r="H48" s="6"/>
      <c r="I48" s="6"/>
      <c r="J48" s="6"/>
      <c r="K48" s="6"/>
      <c r="L48" s="6"/>
      <c r="M48" s="6"/>
      <c r="N48" s="6"/>
      <c r="O48" s="6"/>
      <c r="P48" s="6"/>
    </row>
    <row r="49" spans="3:16" ht="18" thickBot="1">
      <c r="C49" s="6"/>
      <c r="D49" s="9" t="s">
        <v>187</v>
      </c>
      <c r="E49" s="9"/>
      <c r="F49" s="6"/>
      <c r="G49" s="6"/>
      <c r="H49" s="6"/>
      <c r="I49" s="6"/>
      <c r="J49" s="6"/>
      <c r="K49" s="6"/>
      <c r="L49" s="6"/>
      <c r="M49" s="6"/>
      <c r="N49" s="6"/>
      <c r="O49" s="6"/>
      <c r="P49" s="6"/>
    </row>
    <row r="50" spans="3:16" ht="17.25">
      <c r="C50" s="6"/>
      <c r="D50" s="263" t="s">
        <v>30</v>
      </c>
      <c r="E50" s="264"/>
      <c r="F50" s="265" t="s">
        <v>12</v>
      </c>
      <c r="G50" s="265"/>
      <c r="H50" s="265" t="s">
        <v>13</v>
      </c>
      <c r="I50" s="265"/>
      <c r="J50" s="265" t="s">
        <v>14</v>
      </c>
      <c r="K50" s="265"/>
      <c r="L50" s="265" t="s">
        <v>15</v>
      </c>
      <c r="M50" s="266"/>
      <c r="N50" s="6"/>
      <c r="O50" s="6"/>
      <c r="P50" s="6"/>
    </row>
    <row r="51" spans="3:16" ht="17.25">
      <c r="C51" s="6"/>
      <c r="D51" s="267" t="s">
        <v>31</v>
      </c>
      <c r="E51" s="268"/>
      <c r="F51" s="247"/>
      <c r="G51" s="247"/>
      <c r="H51" s="247" t="s">
        <v>200</v>
      </c>
      <c r="I51" s="247"/>
      <c r="J51" s="247">
        <v>1000</v>
      </c>
      <c r="K51" s="247"/>
      <c r="L51" s="247"/>
      <c r="M51" s="248"/>
      <c r="N51" s="6"/>
      <c r="O51" s="6"/>
      <c r="P51" s="6"/>
    </row>
    <row r="52" spans="3:16" ht="17.25">
      <c r="C52" s="6"/>
      <c r="D52" s="267" t="s">
        <v>32</v>
      </c>
      <c r="E52" s="268"/>
      <c r="F52" s="247" t="str">
        <f>VLOOKUP(J52,'T - A'!$B$17:$C$19,2,FALSE)</f>
        <v>Áereo</v>
      </c>
      <c r="G52" s="247"/>
      <c r="H52" s="247" t="s">
        <v>201</v>
      </c>
      <c r="I52" s="247"/>
      <c r="J52" s="247">
        <v>1</v>
      </c>
      <c r="K52" s="247"/>
      <c r="L52" s="247" t="s">
        <v>48</v>
      </c>
      <c r="M52" s="248"/>
      <c r="N52" s="6"/>
      <c r="O52" s="6"/>
      <c r="P52" s="6"/>
    </row>
    <row r="53" spans="3:16" ht="17.25">
      <c r="C53" s="6"/>
      <c r="D53" s="267" t="s">
        <v>33</v>
      </c>
      <c r="E53" s="268"/>
      <c r="F53" s="247" t="str">
        <f>VLOOKUP(J53,'T - A'!$B$26:$C$27,2,FALSE)</f>
        <v>Linha de energia ou sinal</v>
      </c>
      <c r="G53" s="247"/>
      <c r="H53" s="247" t="s">
        <v>202</v>
      </c>
      <c r="I53" s="247"/>
      <c r="J53" s="247">
        <v>1</v>
      </c>
      <c r="K53" s="247"/>
      <c r="L53" s="247" t="s">
        <v>49</v>
      </c>
      <c r="M53" s="248"/>
      <c r="N53" s="6"/>
      <c r="O53" s="6"/>
      <c r="P53" s="6"/>
    </row>
    <row r="54" spans="3:16" ht="17.25">
      <c r="C54" s="6"/>
      <c r="D54" s="267" t="s">
        <v>34</v>
      </c>
      <c r="E54" s="268"/>
      <c r="F54" s="247" t="str">
        <f>VLOOKUP(J54,'T - A'!B34:C37,2,FALSE)</f>
        <v>Rural</v>
      </c>
      <c r="G54" s="247"/>
      <c r="H54" s="247" t="s">
        <v>203</v>
      </c>
      <c r="I54" s="247"/>
      <c r="J54" s="247">
        <v>1</v>
      </c>
      <c r="K54" s="247"/>
      <c r="L54" s="247" t="s">
        <v>50</v>
      </c>
      <c r="M54" s="248"/>
      <c r="N54" s="6"/>
      <c r="O54" s="6"/>
      <c r="P54" s="6"/>
    </row>
    <row r="55" spans="3:16" ht="17.25">
      <c r="C55" s="6"/>
      <c r="D55" s="267" t="s">
        <v>35</v>
      </c>
      <c r="E55" s="268"/>
      <c r="F55" s="247" t="s">
        <v>42</v>
      </c>
      <c r="G55" s="247"/>
      <c r="H55" s="247" t="s">
        <v>204</v>
      </c>
      <c r="I55" s="247"/>
      <c r="J55" s="247" t="s">
        <v>47</v>
      </c>
      <c r="K55" s="247"/>
      <c r="L55" s="247" t="s">
        <v>51</v>
      </c>
      <c r="M55" s="248"/>
      <c r="N55" s="6"/>
      <c r="O55" s="6"/>
      <c r="P55" s="6"/>
    </row>
    <row r="56" spans="3:16" ht="17.25">
      <c r="C56" s="6"/>
      <c r="D56" s="269" t="s">
        <v>36</v>
      </c>
      <c r="E56" s="270"/>
      <c r="F56" s="273" t="str">
        <f>VLOOKUP(J56,'T - B'!C39:D48,2,FALSE)</f>
        <v>Linha aérea não blindada</v>
      </c>
      <c r="G56" s="274"/>
      <c r="H56" s="247" t="s">
        <v>44</v>
      </c>
      <c r="I56" s="247"/>
      <c r="J56" s="247">
        <v>1</v>
      </c>
      <c r="K56" s="247"/>
      <c r="L56" s="273" t="s">
        <v>52</v>
      </c>
      <c r="M56" s="277"/>
      <c r="N56" s="6"/>
      <c r="O56" s="6"/>
      <c r="P56" s="6"/>
    </row>
    <row r="57" spans="3:16" ht="17.25">
      <c r="C57" s="6"/>
      <c r="D57" s="271"/>
      <c r="E57" s="272"/>
      <c r="F57" s="275"/>
      <c r="G57" s="276"/>
      <c r="H57" s="247" t="s">
        <v>206</v>
      </c>
      <c r="I57" s="247"/>
      <c r="J57" s="247">
        <v>1</v>
      </c>
      <c r="K57" s="247"/>
      <c r="L57" s="275"/>
      <c r="M57" s="278"/>
      <c r="N57" s="6"/>
      <c r="O57" s="6"/>
      <c r="P57" s="6"/>
    </row>
    <row r="58" spans="3:16" ht="17.25">
      <c r="C58" s="6"/>
      <c r="D58" s="267" t="s">
        <v>37</v>
      </c>
      <c r="E58" s="268"/>
      <c r="F58" s="247" t="s">
        <v>42</v>
      </c>
      <c r="G58" s="247"/>
      <c r="H58" s="247" t="s">
        <v>207</v>
      </c>
      <c r="I58" s="247"/>
      <c r="J58" s="247" t="str">
        <f>CONCATENATE(M11,"m; ",M12,"m; ",M13,"m;",)</f>
        <v>m; m; m;</v>
      </c>
      <c r="K58" s="247"/>
      <c r="L58" s="247" t="s">
        <v>47</v>
      </c>
      <c r="M58" s="248"/>
      <c r="N58" s="6"/>
      <c r="O58" s="6"/>
      <c r="P58" s="6"/>
    </row>
    <row r="59" spans="3:16" ht="17.25">
      <c r="C59" s="6"/>
      <c r="D59" s="267" t="s">
        <v>19</v>
      </c>
      <c r="E59" s="268"/>
      <c r="F59" s="247" t="s">
        <v>42</v>
      </c>
      <c r="G59" s="247"/>
      <c r="H59" s="247" t="s">
        <v>208</v>
      </c>
      <c r="I59" s="247"/>
      <c r="J59" s="247" t="s">
        <v>47</v>
      </c>
      <c r="K59" s="247"/>
      <c r="L59" s="247" t="s">
        <v>53</v>
      </c>
      <c r="M59" s="248"/>
      <c r="N59" s="6"/>
      <c r="O59" s="6"/>
      <c r="P59" s="6"/>
    </row>
    <row r="60" spans="3:16" ht="30" customHeight="1">
      <c r="C60" s="6"/>
      <c r="D60" s="281" t="s">
        <v>38</v>
      </c>
      <c r="E60" s="282"/>
      <c r="F60" s="247"/>
      <c r="G60" s="247"/>
      <c r="H60" s="247" t="s">
        <v>45</v>
      </c>
      <c r="I60" s="247"/>
      <c r="J60" s="247">
        <v>1.5</v>
      </c>
      <c r="K60" s="247"/>
      <c r="L60" s="247"/>
      <c r="M60" s="248"/>
      <c r="N60" s="6"/>
      <c r="O60" s="6"/>
      <c r="P60" s="6"/>
    </row>
    <row r="61" spans="3:16" ht="15" customHeight="1">
      <c r="C61" s="6"/>
      <c r="D61" s="267"/>
      <c r="E61" s="268"/>
      <c r="F61" s="283" t="s">
        <v>59</v>
      </c>
      <c r="G61" s="283"/>
      <c r="H61" s="247" t="s">
        <v>46</v>
      </c>
      <c r="I61" s="247"/>
      <c r="J61" s="285">
        <f>1/J60</f>
        <v>0.66666666666666663</v>
      </c>
      <c r="K61" s="285"/>
      <c r="L61" s="247" t="s">
        <v>54</v>
      </c>
      <c r="M61" s="248"/>
      <c r="N61" s="6"/>
      <c r="O61" s="6"/>
      <c r="P61" s="6"/>
    </row>
    <row r="62" spans="3:16" ht="17.25">
      <c r="C62" s="6"/>
      <c r="D62" s="267"/>
      <c r="E62" s="268"/>
      <c r="F62" s="283"/>
      <c r="G62" s="283"/>
      <c r="H62" s="247" t="s">
        <v>209</v>
      </c>
      <c r="I62" s="247"/>
      <c r="J62" s="247">
        <v>1</v>
      </c>
      <c r="K62" s="247"/>
      <c r="L62" s="247" t="s">
        <v>51</v>
      </c>
      <c r="M62" s="248"/>
      <c r="N62" s="6"/>
      <c r="O62" s="6"/>
      <c r="P62" s="6"/>
    </row>
    <row r="63" spans="3:16" ht="18" thickBot="1">
      <c r="C63" s="6"/>
      <c r="D63" s="279"/>
      <c r="E63" s="280"/>
      <c r="F63" s="284"/>
      <c r="G63" s="284"/>
      <c r="H63" s="260" t="s">
        <v>210</v>
      </c>
      <c r="I63" s="260"/>
      <c r="J63" s="260">
        <v>0.5</v>
      </c>
      <c r="K63" s="260"/>
      <c r="L63" s="260" t="s">
        <v>55</v>
      </c>
      <c r="M63" s="262"/>
      <c r="N63" s="6"/>
      <c r="O63" s="6"/>
      <c r="P63" s="6"/>
    </row>
    <row r="64" spans="3:16" ht="17.25">
      <c r="C64" s="6"/>
      <c r="D64" s="6"/>
      <c r="E64" s="6"/>
      <c r="F64" s="6"/>
      <c r="G64" s="6"/>
      <c r="H64" s="6"/>
      <c r="I64" s="6"/>
      <c r="J64" s="6"/>
      <c r="K64" s="6"/>
      <c r="L64" s="6"/>
      <c r="M64" s="6"/>
      <c r="N64" s="6"/>
      <c r="O64" s="6"/>
      <c r="P64" s="6"/>
    </row>
    <row r="65" spans="3:16" ht="17.25">
      <c r="C65" s="6"/>
      <c r="D65" s="8" t="s">
        <v>60</v>
      </c>
      <c r="E65" s="6"/>
      <c r="F65" s="6"/>
      <c r="G65" s="6"/>
      <c r="H65" s="6"/>
      <c r="I65" s="6"/>
      <c r="J65" s="6"/>
      <c r="K65" s="6"/>
      <c r="L65" s="6"/>
      <c r="M65" s="6"/>
      <c r="N65" s="6"/>
      <c r="O65" s="6"/>
      <c r="P65" s="6"/>
    </row>
    <row r="66" spans="3:16" ht="6.75" customHeight="1">
      <c r="C66" s="6"/>
      <c r="D66" s="6"/>
      <c r="E66" s="6"/>
      <c r="F66" s="6"/>
      <c r="G66" s="6"/>
      <c r="H66" s="6"/>
      <c r="I66" s="6"/>
      <c r="J66" s="6"/>
      <c r="K66" s="6"/>
      <c r="L66" s="6"/>
      <c r="M66" s="6"/>
      <c r="N66" s="6"/>
      <c r="O66" s="6"/>
      <c r="P66" s="6"/>
    </row>
    <row r="67" spans="3:16" ht="17.25">
      <c r="C67" s="6"/>
      <c r="D67" s="6" t="s">
        <v>443</v>
      </c>
      <c r="E67" s="6"/>
      <c r="F67" s="6"/>
      <c r="G67" s="6"/>
      <c r="H67" s="6"/>
      <c r="I67" s="6"/>
      <c r="J67" s="6"/>
      <c r="K67" s="6"/>
      <c r="L67" s="6"/>
      <c r="M67" s="6"/>
      <c r="N67" s="6"/>
      <c r="O67" s="6"/>
      <c r="P67" s="6"/>
    </row>
    <row r="68" spans="3:16" ht="17.25">
      <c r="C68" s="6"/>
      <c r="D68" s="6" t="s">
        <v>444</v>
      </c>
      <c r="E68" s="6"/>
      <c r="F68" s="6"/>
      <c r="G68" s="6"/>
      <c r="H68" s="6"/>
      <c r="I68" s="6"/>
      <c r="J68" s="6"/>
      <c r="K68" s="6"/>
      <c r="L68" s="6"/>
      <c r="M68" s="6"/>
      <c r="N68" s="6"/>
      <c r="O68" s="6"/>
      <c r="P68" s="6"/>
    </row>
    <row r="69" spans="3:16" ht="3.75" customHeight="1">
      <c r="C69" s="6"/>
      <c r="D69" s="6"/>
      <c r="E69" s="6"/>
      <c r="F69" s="6"/>
      <c r="G69" s="6"/>
      <c r="H69" s="6"/>
      <c r="I69" s="6"/>
      <c r="J69" s="6"/>
      <c r="K69" s="6"/>
      <c r="L69" s="6"/>
      <c r="M69" s="6"/>
      <c r="N69" s="6"/>
      <c r="O69" s="6"/>
      <c r="P69" s="6"/>
    </row>
    <row r="70" spans="3:16" ht="6.75" customHeight="1">
      <c r="C70" s="6"/>
      <c r="D70" s="241" t="s">
        <v>456</v>
      </c>
      <c r="E70" s="241"/>
      <c r="F70" s="241"/>
      <c r="G70" s="241"/>
      <c r="H70" s="241"/>
      <c r="I70" s="241"/>
      <c r="J70" s="241"/>
      <c r="K70" s="241"/>
      <c r="L70" s="241"/>
      <c r="M70" s="241"/>
      <c r="N70" s="6"/>
      <c r="O70" s="6"/>
      <c r="P70" s="6"/>
    </row>
    <row r="71" spans="3:16" ht="9.75" customHeight="1">
      <c r="C71" s="6"/>
      <c r="D71" s="241"/>
      <c r="E71" s="241"/>
      <c r="F71" s="241"/>
      <c r="G71" s="241"/>
      <c r="H71" s="241"/>
      <c r="I71" s="241"/>
      <c r="J71" s="241"/>
      <c r="K71" s="241"/>
      <c r="L71" s="241"/>
      <c r="M71" s="241"/>
      <c r="N71" s="6"/>
      <c r="O71" s="6"/>
      <c r="P71" s="6"/>
    </row>
    <row r="72" spans="3:16" ht="17.25">
      <c r="C72" s="6"/>
      <c r="D72" s="241"/>
      <c r="E72" s="241"/>
      <c r="F72" s="241"/>
      <c r="G72" s="241"/>
      <c r="H72" s="241"/>
      <c r="I72" s="241"/>
      <c r="J72" s="241"/>
      <c r="K72" s="241"/>
      <c r="L72" s="241"/>
      <c r="M72" s="241"/>
      <c r="N72" s="6"/>
      <c r="O72" s="6"/>
      <c r="P72" s="6"/>
    </row>
    <row r="73" spans="3:16" ht="9.75" customHeight="1">
      <c r="C73" s="6"/>
      <c r="D73" s="241"/>
      <c r="E73" s="241"/>
      <c r="F73" s="241"/>
      <c r="G73" s="241"/>
      <c r="H73" s="241"/>
      <c r="I73" s="241"/>
      <c r="J73" s="241"/>
      <c r="K73" s="241"/>
      <c r="L73" s="241"/>
      <c r="M73" s="241"/>
      <c r="N73" s="6"/>
      <c r="O73" s="6"/>
      <c r="P73" s="6"/>
    </row>
    <row r="74" spans="3:16" ht="17.25">
      <c r="C74" s="6"/>
      <c r="D74" s="6" t="s">
        <v>64</v>
      </c>
      <c r="E74" s="6"/>
      <c r="F74" s="6"/>
      <c r="G74" s="6"/>
      <c r="H74" s="6"/>
      <c r="I74" s="6"/>
      <c r="J74" s="6"/>
      <c r="K74" s="6"/>
      <c r="L74" s="6"/>
      <c r="M74" s="6"/>
      <c r="N74" s="6"/>
      <c r="O74" s="6"/>
      <c r="P74" s="6"/>
    </row>
    <row r="75" spans="3:16" ht="17.25">
      <c r="C75" s="6"/>
      <c r="D75" s="6" t="s">
        <v>239</v>
      </c>
      <c r="E75" s="6"/>
      <c r="F75" s="6"/>
      <c r="G75" s="6"/>
      <c r="H75" s="6"/>
      <c r="I75" s="6"/>
      <c r="J75" s="6"/>
      <c r="K75" s="6"/>
      <c r="L75" s="6"/>
      <c r="M75" s="6"/>
      <c r="N75" s="6"/>
      <c r="O75" s="6"/>
      <c r="P75" s="6"/>
    </row>
    <row r="76" spans="3:16" ht="17.25">
      <c r="C76" s="6"/>
      <c r="D76" s="6" t="s">
        <v>65</v>
      </c>
      <c r="E76" s="6"/>
      <c r="F76" s="6"/>
      <c r="G76" s="6"/>
      <c r="H76" s="6"/>
      <c r="I76" s="6"/>
      <c r="J76" s="6"/>
      <c r="K76" s="6"/>
      <c r="L76" s="6"/>
      <c r="M76" s="6"/>
      <c r="N76" s="6"/>
      <c r="O76" s="6"/>
      <c r="P76" s="6"/>
    </row>
    <row r="77" spans="3:16" ht="17.25">
      <c r="C77" s="6"/>
      <c r="D77" s="6" t="s">
        <v>66</v>
      </c>
      <c r="E77" s="6"/>
      <c r="F77" s="6"/>
      <c r="G77" s="6"/>
      <c r="H77" s="6"/>
      <c r="I77" s="6"/>
      <c r="J77" s="6"/>
      <c r="K77" s="6"/>
      <c r="L77" s="6"/>
      <c r="M77" s="6"/>
      <c r="N77" s="22"/>
      <c r="O77" s="6"/>
      <c r="P77" s="6"/>
    </row>
    <row r="78" spans="3:16" ht="17.25">
      <c r="C78" s="6"/>
      <c r="D78" s="6" t="s">
        <v>67</v>
      </c>
      <c r="E78" s="6"/>
      <c r="F78" s="6"/>
      <c r="G78" s="6"/>
      <c r="H78" s="6"/>
      <c r="I78" s="6"/>
      <c r="J78" s="6"/>
      <c r="K78" s="6"/>
      <c r="L78" s="6"/>
      <c r="M78" s="6"/>
      <c r="N78" s="6"/>
      <c r="O78" s="6"/>
      <c r="P78" s="6"/>
    </row>
    <row r="79" spans="3:16" ht="17.25">
      <c r="C79" s="6"/>
      <c r="D79" s="6" t="s">
        <v>68</v>
      </c>
      <c r="E79" s="6"/>
      <c r="F79" s="6"/>
      <c r="G79" s="6"/>
      <c r="H79" s="6"/>
      <c r="I79" s="6"/>
      <c r="J79" s="6"/>
      <c r="K79" s="6"/>
      <c r="L79" s="6"/>
      <c r="M79" s="6"/>
      <c r="N79" s="6"/>
      <c r="O79" s="6"/>
      <c r="P79" s="6"/>
    </row>
    <row r="80" spans="3:16" ht="11.25" customHeight="1">
      <c r="C80" s="6"/>
      <c r="D80" s="6"/>
      <c r="E80" s="6"/>
      <c r="F80" s="6"/>
      <c r="G80" s="6"/>
      <c r="H80" s="6"/>
      <c r="I80" s="6"/>
      <c r="J80" s="6"/>
      <c r="K80" s="6"/>
      <c r="L80" s="6"/>
      <c r="M80" s="6"/>
      <c r="N80" s="6"/>
      <c r="O80" s="6"/>
      <c r="P80" s="6"/>
    </row>
    <row r="81" spans="1:16" ht="17.25">
      <c r="C81" s="6"/>
      <c r="D81" s="8" t="s">
        <v>69</v>
      </c>
      <c r="E81" s="6"/>
      <c r="F81" s="6"/>
      <c r="G81" s="6"/>
      <c r="H81" s="6"/>
      <c r="I81" s="6"/>
      <c r="J81" s="6"/>
      <c r="K81" s="6"/>
      <c r="L81" s="6"/>
      <c r="M81" s="6"/>
      <c r="N81" s="6"/>
      <c r="O81" s="6"/>
      <c r="P81" s="6"/>
    </row>
    <row r="82" spans="1:16" ht="10.5" customHeight="1" thickBot="1">
      <c r="C82" s="6"/>
      <c r="D82" s="6"/>
      <c r="E82" s="6"/>
      <c r="F82" s="6"/>
      <c r="G82" s="6"/>
      <c r="H82" s="6"/>
      <c r="I82" s="6"/>
      <c r="J82" s="6"/>
      <c r="K82" s="6"/>
      <c r="L82" s="6"/>
      <c r="M82" s="6"/>
      <c r="N82" s="6"/>
      <c r="O82" s="6"/>
      <c r="P82" s="6"/>
    </row>
    <row r="83" spans="1:16" ht="17.25">
      <c r="C83" s="6"/>
      <c r="D83" s="286" t="s">
        <v>30</v>
      </c>
      <c r="E83" s="287"/>
      <c r="F83" s="265" t="s">
        <v>12</v>
      </c>
      <c r="G83" s="265"/>
      <c r="H83" s="265" t="s">
        <v>13</v>
      </c>
      <c r="I83" s="265"/>
      <c r="J83" s="265" t="s">
        <v>14</v>
      </c>
      <c r="K83" s="265"/>
      <c r="L83" s="288" t="s">
        <v>15</v>
      </c>
      <c r="M83" s="289"/>
      <c r="N83" s="6"/>
      <c r="O83" s="6"/>
      <c r="P83" s="6"/>
    </row>
    <row r="84" spans="1:16" ht="17.25">
      <c r="C84" s="6"/>
      <c r="D84" s="290" t="s">
        <v>70</v>
      </c>
      <c r="E84" s="291"/>
      <c r="F84" s="292" t="str">
        <f>VLOOKUP(J84,'T - C'!C22:D25,2,FALSE)</f>
        <v>Mármore, cerâmica</v>
      </c>
      <c r="G84" s="292"/>
      <c r="H84" s="247" t="s">
        <v>87</v>
      </c>
      <c r="I84" s="247"/>
      <c r="J84" s="253">
        <v>1E-3</v>
      </c>
      <c r="K84" s="253"/>
      <c r="L84" s="254" t="s">
        <v>328</v>
      </c>
      <c r="M84" s="293"/>
      <c r="N84" s="6"/>
      <c r="O84" s="6"/>
      <c r="P84" s="6"/>
    </row>
    <row r="85" spans="1:16" ht="30.75" customHeight="1">
      <c r="C85" s="6"/>
      <c r="D85" s="294" t="s">
        <v>196</v>
      </c>
      <c r="E85" s="292"/>
      <c r="F85" s="292" t="str">
        <f>VLOOKUP(J85,'T - B'!C5:D9,2,FALSE)</f>
        <v>Nenhuma medida de proteção</v>
      </c>
      <c r="G85" s="292"/>
      <c r="H85" s="247" t="s">
        <v>211</v>
      </c>
      <c r="I85" s="247"/>
      <c r="J85" s="247">
        <v>1</v>
      </c>
      <c r="K85" s="247"/>
      <c r="L85" s="254" t="s">
        <v>101</v>
      </c>
      <c r="M85" s="293"/>
      <c r="N85" s="6"/>
      <c r="O85" s="6"/>
      <c r="P85" s="6"/>
    </row>
    <row r="86" spans="1:16" ht="31.5" customHeight="1">
      <c r="C86" s="6"/>
      <c r="D86" s="294" t="s">
        <v>457</v>
      </c>
      <c r="E86" s="292"/>
      <c r="F86" s="292" t="str">
        <f>VLOOKUP(J86,'T - B'!C62:D65,2,FALSE)</f>
        <v>Nenhuma medida de proteção</v>
      </c>
      <c r="G86" s="292"/>
      <c r="H86" s="247" t="s">
        <v>212</v>
      </c>
      <c r="I86" s="247"/>
      <c r="J86" s="247">
        <v>1</v>
      </c>
      <c r="K86" s="247"/>
      <c r="L86" s="254" t="s">
        <v>102</v>
      </c>
      <c r="M86" s="293"/>
      <c r="N86" s="6"/>
      <c r="O86" s="6"/>
      <c r="P86" s="6"/>
    </row>
    <row r="87" spans="1:16" ht="17.25">
      <c r="A87" s="2" t="s">
        <v>445</v>
      </c>
      <c r="C87" s="6"/>
      <c r="D87" s="290" t="s">
        <v>72</v>
      </c>
      <c r="E87" s="291"/>
      <c r="F87" s="292" t="str">
        <f>VLOOKUP(J87,'T - C'!C44:D46,2,FALSE)</f>
        <v>Normal</v>
      </c>
      <c r="G87" s="292"/>
      <c r="H87" s="247" t="s">
        <v>88</v>
      </c>
      <c r="I87" s="247"/>
      <c r="J87" s="253">
        <v>0.01</v>
      </c>
      <c r="K87" s="253"/>
      <c r="L87" s="254" t="s">
        <v>103</v>
      </c>
      <c r="M87" s="293"/>
      <c r="N87" s="6"/>
      <c r="O87" s="6"/>
      <c r="P87" s="6"/>
    </row>
    <row r="88" spans="1:16" ht="105.75" customHeight="1">
      <c r="C88" s="6"/>
      <c r="D88" s="295" t="s">
        <v>73</v>
      </c>
      <c r="E88" s="296"/>
      <c r="F88" s="292" t="str">
        <f>VLOOKUP(J88,'T - C'!C32:D34,2,FALSE)</f>
        <v>Nenhuma providência</v>
      </c>
      <c r="G88" s="292"/>
      <c r="H88" s="247" t="s">
        <v>89</v>
      </c>
      <c r="I88" s="247"/>
      <c r="J88" s="247">
        <v>1</v>
      </c>
      <c r="K88" s="247"/>
      <c r="L88" s="254" t="s">
        <v>104</v>
      </c>
      <c r="M88" s="293"/>
      <c r="N88" s="6"/>
      <c r="O88" s="6"/>
      <c r="P88" s="6"/>
    </row>
    <row r="89" spans="1:16" ht="17.25">
      <c r="C89" s="6"/>
      <c r="D89" s="290" t="s">
        <v>74</v>
      </c>
      <c r="E89" s="291"/>
      <c r="F89" s="292" t="s">
        <v>42</v>
      </c>
      <c r="G89" s="292"/>
      <c r="H89" s="247" t="s">
        <v>90</v>
      </c>
      <c r="I89" s="247"/>
      <c r="J89" s="247">
        <v>1</v>
      </c>
      <c r="K89" s="247"/>
      <c r="L89" s="254" t="s">
        <v>105</v>
      </c>
      <c r="M89" s="293"/>
      <c r="N89" s="6"/>
      <c r="O89" s="6"/>
      <c r="P89" s="6"/>
    </row>
    <row r="90" spans="1:16" ht="49.5" customHeight="1">
      <c r="C90" s="6"/>
      <c r="D90" s="290" t="s">
        <v>75</v>
      </c>
      <c r="E90" s="28" t="s">
        <v>77</v>
      </c>
      <c r="F90" s="292" t="str">
        <f>VLOOKUP(J90,'T - B'!C53:D56,2,FALSE)</f>
        <v>Cabo não blindado - sem preucupação no roteamento no sentido de evitar laços.</v>
      </c>
      <c r="G90" s="292"/>
      <c r="H90" s="247" t="s">
        <v>91</v>
      </c>
      <c r="I90" s="247"/>
      <c r="J90" s="247">
        <v>1</v>
      </c>
      <c r="K90" s="247"/>
      <c r="L90" s="254" t="s">
        <v>106</v>
      </c>
      <c r="M90" s="293"/>
      <c r="N90" s="6"/>
      <c r="O90" s="6"/>
      <c r="P90" s="6"/>
    </row>
    <row r="91" spans="1:16" ht="38.25" customHeight="1">
      <c r="C91" s="6"/>
      <c r="D91" s="290"/>
      <c r="E91" s="28" t="s">
        <v>78</v>
      </c>
      <c r="F91" s="292" t="str">
        <f>VLOOKUP(J91,'T - B'!C28:D32,2,FALSE)</f>
        <v>Nenhum sistema de DPS coordenado</v>
      </c>
      <c r="G91" s="292"/>
      <c r="H91" s="247" t="s">
        <v>181</v>
      </c>
      <c r="I91" s="247"/>
      <c r="J91" s="247">
        <v>1</v>
      </c>
      <c r="K91" s="247"/>
      <c r="L91" s="254" t="s">
        <v>107</v>
      </c>
      <c r="M91" s="293"/>
      <c r="N91" s="6"/>
      <c r="O91" s="6"/>
      <c r="P91" s="6"/>
    </row>
    <row r="92" spans="1:16" ht="57.75" customHeight="1">
      <c r="C92" s="6"/>
      <c r="D92" s="290" t="s">
        <v>76</v>
      </c>
      <c r="E92" s="28" t="s">
        <v>77</v>
      </c>
      <c r="F92" s="292" t="str">
        <f>VLOOKUP(J92,'T - B'!C53:D56,2,FALSE)</f>
        <v>Cabo não blindado - sem preucupação no roteamento no sentido de evitar laços.</v>
      </c>
      <c r="G92" s="292"/>
      <c r="H92" s="247" t="s">
        <v>91</v>
      </c>
      <c r="I92" s="247"/>
      <c r="J92" s="247">
        <v>1</v>
      </c>
      <c r="K92" s="247"/>
      <c r="L92" s="254" t="s">
        <v>106</v>
      </c>
      <c r="M92" s="293"/>
      <c r="N92" s="6"/>
      <c r="O92" s="6"/>
      <c r="P92" s="6"/>
    </row>
    <row r="93" spans="1:16" ht="37.5" customHeight="1">
      <c r="C93" s="6"/>
      <c r="D93" s="290"/>
      <c r="E93" s="28" t="s">
        <v>78</v>
      </c>
      <c r="F93" s="292" t="str">
        <f>VLOOKUP(J93,'T - B'!C28:D32,2,FALSE)</f>
        <v>Nenhum sistema de DPS coordenado</v>
      </c>
      <c r="G93" s="292"/>
      <c r="H93" s="247" t="s">
        <v>181</v>
      </c>
      <c r="I93" s="247"/>
      <c r="J93" s="247">
        <v>1</v>
      </c>
      <c r="K93" s="247"/>
      <c r="L93" s="254" t="s">
        <v>107</v>
      </c>
      <c r="M93" s="293"/>
      <c r="N93" s="6"/>
      <c r="O93" s="6"/>
      <c r="P93" s="6"/>
    </row>
    <row r="94" spans="1:16" ht="105.75" customHeight="1">
      <c r="C94" s="6"/>
      <c r="D94" s="301" t="s">
        <v>79</v>
      </c>
      <c r="E94" s="302"/>
      <c r="F94" s="292" t="str">
        <f>VLOOKUP(J94,'T - C'!C54:D58,2,FALSE)</f>
        <v>Sem perigo especial</v>
      </c>
      <c r="G94" s="292"/>
      <c r="H94" s="247" t="s">
        <v>92</v>
      </c>
      <c r="I94" s="247"/>
      <c r="J94" s="247">
        <v>1</v>
      </c>
      <c r="K94" s="247"/>
      <c r="L94" s="254" t="s">
        <v>108</v>
      </c>
      <c r="M94" s="293"/>
      <c r="N94" s="6"/>
      <c r="O94" s="6"/>
      <c r="P94" s="6"/>
    </row>
    <row r="95" spans="1:16" ht="16.5" customHeight="1">
      <c r="C95" s="6"/>
      <c r="D95" s="301"/>
      <c r="E95" s="302"/>
      <c r="F95" s="300" t="s">
        <v>449</v>
      </c>
      <c r="G95" s="300"/>
      <c r="H95" s="247" t="s">
        <v>213</v>
      </c>
      <c r="I95" s="247"/>
      <c r="J95" s="247">
        <v>0.01</v>
      </c>
      <c r="K95" s="247"/>
      <c r="L95" s="273" t="s">
        <v>109</v>
      </c>
      <c r="M95" s="277"/>
      <c r="N95" s="6"/>
      <c r="O95" s="6"/>
      <c r="P95" s="6"/>
    </row>
    <row r="96" spans="1:16" ht="17.25">
      <c r="C96" s="6"/>
      <c r="D96" s="301"/>
      <c r="E96" s="302"/>
      <c r="F96" s="299" t="s">
        <v>83</v>
      </c>
      <c r="G96" s="299"/>
      <c r="H96" s="247" t="s">
        <v>214</v>
      </c>
      <c r="I96" s="247"/>
      <c r="J96" s="247">
        <v>0.02</v>
      </c>
      <c r="K96" s="247"/>
      <c r="L96" s="297"/>
      <c r="M96" s="298"/>
      <c r="N96" s="6"/>
      <c r="O96" s="6"/>
      <c r="P96" s="6"/>
    </row>
    <row r="97" spans="3:24" ht="17.25">
      <c r="C97" s="6"/>
      <c r="D97" s="301"/>
      <c r="E97" s="302"/>
      <c r="F97" s="299" t="s">
        <v>84</v>
      </c>
      <c r="G97" s="299"/>
      <c r="H97" s="247" t="s">
        <v>93</v>
      </c>
      <c r="I97" s="247"/>
      <c r="J97" s="247" t="s">
        <v>47</v>
      </c>
      <c r="K97" s="247"/>
      <c r="L97" s="275"/>
      <c r="M97" s="278"/>
      <c r="N97" s="6"/>
      <c r="O97" s="6"/>
      <c r="P97" s="6"/>
    </row>
    <row r="98" spans="3:24" ht="30" customHeight="1">
      <c r="C98" s="6"/>
      <c r="D98" s="295" t="s">
        <v>80</v>
      </c>
      <c r="E98" s="296"/>
      <c r="F98" s="308" t="s">
        <v>85</v>
      </c>
      <c r="G98" s="309"/>
      <c r="H98" s="306" t="s">
        <v>47</v>
      </c>
      <c r="I98" s="296"/>
      <c r="J98" s="306">
        <f>X99/X100*X101/8760</f>
        <v>0.5</v>
      </c>
      <c r="K98" s="296"/>
      <c r="L98" s="306" t="s">
        <v>47</v>
      </c>
      <c r="M98" s="307"/>
      <c r="N98" s="6"/>
      <c r="O98" s="6"/>
      <c r="P98" s="6"/>
    </row>
    <row r="99" spans="3:24" ht="17.25">
      <c r="C99" s="6"/>
      <c r="D99" s="303"/>
      <c r="E99" s="304"/>
      <c r="F99" s="310" t="s">
        <v>86</v>
      </c>
      <c r="G99" s="310"/>
      <c r="H99" s="291" t="s">
        <v>94</v>
      </c>
      <c r="I99" s="291"/>
      <c r="J99" s="305">
        <f>T99</f>
        <v>5.0000000000000004E-6</v>
      </c>
      <c r="K99" s="305"/>
      <c r="L99" s="306" t="s">
        <v>110</v>
      </c>
      <c r="M99" s="307"/>
      <c r="N99" s="6"/>
      <c r="O99" s="6"/>
      <c r="P99" s="6"/>
      <c r="R99" s="2" t="s">
        <v>98</v>
      </c>
      <c r="T99" s="30">
        <f>J84*J95*X99/X100*X101/8760</f>
        <v>5.0000000000000004E-6</v>
      </c>
      <c r="W99" s="2" t="s">
        <v>113</v>
      </c>
      <c r="X99" s="213">
        <f>E17</f>
        <v>80</v>
      </c>
    </row>
    <row r="100" spans="3:24" ht="17.25">
      <c r="C100" s="6"/>
      <c r="D100" s="303"/>
      <c r="E100" s="304"/>
      <c r="F100" s="310"/>
      <c r="G100" s="310"/>
      <c r="H100" s="291" t="s">
        <v>95</v>
      </c>
      <c r="I100" s="291"/>
      <c r="J100" s="305">
        <f>T100</f>
        <v>5.0000000000000004E-6</v>
      </c>
      <c r="K100" s="305"/>
      <c r="L100" s="306" t="s">
        <v>111</v>
      </c>
      <c r="M100" s="307"/>
      <c r="N100" s="6"/>
      <c r="O100" s="6"/>
      <c r="P100" s="6"/>
      <c r="R100" s="2" t="s">
        <v>116</v>
      </c>
      <c r="T100" s="30">
        <f>T99</f>
        <v>5.0000000000000004E-6</v>
      </c>
      <c r="W100" s="2" t="s">
        <v>114</v>
      </c>
      <c r="X100" s="213">
        <f>X99</f>
        <v>80</v>
      </c>
    </row>
    <row r="101" spans="3:24" ht="17.25">
      <c r="C101" s="6"/>
      <c r="D101" s="303"/>
      <c r="E101" s="304"/>
      <c r="F101" s="310"/>
      <c r="G101" s="310"/>
      <c r="H101" s="291" t="s">
        <v>96</v>
      </c>
      <c r="I101" s="291"/>
      <c r="J101" s="305">
        <f>T101</f>
        <v>1E-4</v>
      </c>
      <c r="K101" s="305"/>
      <c r="L101" s="306" t="s">
        <v>112</v>
      </c>
      <c r="M101" s="307"/>
      <c r="N101" s="6"/>
      <c r="O101" s="6"/>
      <c r="P101" s="6"/>
      <c r="R101" s="2" t="s">
        <v>99</v>
      </c>
      <c r="T101" s="30">
        <f>J88*J87*J94*J96*X99/X100*X101/8760</f>
        <v>1E-4</v>
      </c>
      <c r="W101" s="2" t="s">
        <v>115</v>
      </c>
      <c r="X101" s="2">
        <f>E19</f>
        <v>4380</v>
      </c>
    </row>
    <row r="102" spans="3:24" ht="18" thickBot="1">
      <c r="C102" s="6"/>
      <c r="D102" s="315"/>
      <c r="E102" s="316"/>
      <c r="F102" s="311"/>
      <c r="G102" s="311"/>
      <c r="H102" s="317" t="s">
        <v>97</v>
      </c>
      <c r="I102" s="317"/>
      <c r="J102" s="318">
        <f>T102</f>
        <v>1E-4</v>
      </c>
      <c r="K102" s="318"/>
      <c r="L102" s="319" t="s">
        <v>112</v>
      </c>
      <c r="M102" s="320"/>
      <c r="N102" s="6"/>
      <c r="O102" s="6"/>
      <c r="P102" s="6"/>
      <c r="R102" s="2" t="s">
        <v>117</v>
      </c>
      <c r="T102" s="30">
        <f>T101</f>
        <v>1E-4</v>
      </c>
    </row>
    <row r="103" spans="3:24" ht="11.25" customHeight="1">
      <c r="C103" s="6"/>
      <c r="D103" s="6"/>
      <c r="E103" s="6"/>
      <c r="F103" s="6"/>
      <c r="G103" s="6"/>
      <c r="H103" s="6"/>
      <c r="I103" s="6"/>
      <c r="J103" s="6"/>
      <c r="K103" s="6"/>
      <c r="L103" s="6"/>
      <c r="M103" s="6"/>
      <c r="N103" s="6"/>
      <c r="O103" s="6"/>
      <c r="P103" s="6"/>
    </row>
    <row r="104" spans="3:24" ht="6.75" customHeight="1">
      <c r="C104" s="6"/>
      <c r="D104" s="6"/>
      <c r="E104" s="6"/>
      <c r="F104" s="6"/>
      <c r="G104" s="6"/>
      <c r="H104" s="6"/>
      <c r="I104" s="6"/>
      <c r="J104" s="6"/>
      <c r="K104" s="6"/>
      <c r="L104" s="6"/>
      <c r="M104" s="6"/>
      <c r="N104" s="6"/>
      <c r="O104" s="6"/>
      <c r="P104" s="6"/>
    </row>
    <row r="105" spans="3:24" ht="17.25">
      <c r="C105" s="6"/>
      <c r="D105" s="8" t="s">
        <v>118</v>
      </c>
      <c r="E105" s="6"/>
      <c r="F105" s="6"/>
      <c r="G105" s="6"/>
      <c r="H105" s="6"/>
      <c r="I105" s="6"/>
      <c r="J105" s="6"/>
      <c r="K105" s="6"/>
      <c r="L105" s="6"/>
      <c r="M105" s="6"/>
      <c r="N105" s="6"/>
      <c r="O105" s="6"/>
      <c r="P105" s="6"/>
    </row>
    <row r="106" spans="3:24" ht="6.75" customHeight="1" thickBot="1">
      <c r="C106" s="6"/>
      <c r="D106" s="6"/>
      <c r="E106" s="6"/>
      <c r="F106" s="6"/>
      <c r="G106" s="6"/>
      <c r="H106" s="6"/>
      <c r="I106" s="6"/>
      <c r="J106" s="6"/>
      <c r="K106" s="6"/>
      <c r="L106" s="6"/>
      <c r="M106" s="6"/>
      <c r="N106" s="6"/>
      <c r="O106" s="6"/>
      <c r="P106" s="6"/>
    </row>
    <row r="107" spans="3:24" ht="17.25">
      <c r="C107" s="6"/>
      <c r="D107" s="11"/>
      <c r="E107" s="27" t="s">
        <v>121</v>
      </c>
      <c r="F107" s="265" t="s">
        <v>122</v>
      </c>
      <c r="G107" s="265"/>
      <c r="H107" s="321" t="s">
        <v>123</v>
      </c>
      <c r="I107" s="321"/>
      <c r="J107" s="265" t="s">
        <v>128</v>
      </c>
      <c r="K107" s="265"/>
      <c r="L107" s="265"/>
      <c r="M107" s="266"/>
      <c r="N107" s="6"/>
      <c r="O107" s="6"/>
      <c r="P107" s="6"/>
    </row>
    <row r="108" spans="3:24" ht="17.25">
      <c r="C108" s="6"/>
      <c r="D108" s="312" t="s">
        <v>119</v>
      </c>
      <c r="E108" s="28" t="s">
        <v>215</v>
      </c>
      <c r="F108" s="313">
        <f>Q108</f>
        <v>3560.9709359999997</v>
      </c>
      <c r="G108" s="313"/>
      <c r="H108" s="291" t="s">
        <v>124</v>
      </c>
      <c r="I108" s="291"/>
      <c r="J108" s="268" t="s">
        <v>223</v>
      </c>
      <c r="K108" s="268"/>
      <c r="L108" s="268"/>
      <c r="M108" s="314"/>
      <c r="N108" s="6"/>
      <c r="O108" s="6"/>
      <c r="P108" s="6"/>
      <c r="Q108" s="2">
        <f>T108*T109+2*(3*T110)*(T108+T109)+3.1416*(3*T110)^2</f>
        <v>3560.9709359999997</v>
      </c>
      <c r="S108" s="2" t="s">
        <v>131</v>
      </c>
      <c r="T108" s="2">
        <f>K10</f>
        <v>35.450000000000003</v>
      </c>
    </row>
    <row r="109" spans="3:24" ht="17.25">
      <c r="C109" s="6"/>
      <c r="D109" s="312"/>
      <c r="E109" s="28" t="s">
        <v>216</v>
      </c>
      <c r="F109" s="291" t="s">
        <v>47</v>
      </c>
      <c r="G109" s="291"/>
      <c r="H109" s="291" t="s">
        <v>125</v>
      </c>
      <c r="I109" s="291"/>
      <c r="J109" s="268" t="s">
        <v>129</v>
      </c>
      <c r="K109" s="268"/>
      <c r="L109" s="268"/>
      <c r="M109" s="314"/>
      <c r="N109" s="6"/>
      <c r="O109" s="6"/>
      <c r="P109" s="6"/>
      <c r="S109" s="2" t="s">
        <v>132</v>
      </c>
      <c r="T109" s="2">
        <f>K11</f>
        <v>15</v>
      </c>
    </row>
    <row r="110" spans="3:24" ht="17.25">
      <c r="C110" s="6"/>
      <c r="D110" s="312" t="s">
        <v>120</v>
      </c>
      <c r="E110" s="28" t="s">
        <v>217</v>
      </c>
      <c r="F110" s="291">
        <f>Q110</f>
        <v>40000</v>
      </c>
      <c r="G110" s="291"/>
      <c r="H110" s="291" t="s">
        <v>126</v>
      </c>
      <c r="I110" s="291"/>
      <c r="J110" s="268" t="s">
        <v>224</v>
      </c>
      <c r="K110" s="268"/>
      <c r="L110" s="268"/>
      <c r="M110" s="314"/>
      <c r="N110" s="6"/>
      <c r="O110" s="6"/>
      <c r="P110" s="6"/>
      <c r="Q110" s="2">
        <f>40*J34</f>
        <v>40000</v>
      </c>
      <c r="S110" s="2" t="s">
        <v>133</v>
      </c>
      <c r="T110" s="2">
        <f>K12</f>
        <v>6.3</v>
      </c>
    </row>
    <row r="111" spans="3:24" ht="17.25">
      <c r="C111" s="6"/>
      <c r="D111" s="312"/>
      <c r="E111" s="28" t="s">
        <v>219</v>
      </c>
      <c r="F111" s="291">
        <f>Q111</f>
        <v>4000000</v>
      </c>
      <c r="G111" s="291"/>
      <c r="H111" s="291" t="s">
        <v>127</v>
      </c>
      <c r="I111" s="291"/>
      <c r="J111" s="268" t="s">
        <v>225</v>
      </c>
      <c r="K111" s="268"/>
      <c r="L111" s="268"/>
      <c r="M111" s="314"/>
      <c r="N111" s="6"/>
      <c r="O111" s="6"/>
      <c r="P111" s="6"/>
      <c r="Q111" s="2">
        <f>4000*J34</f>
        <v>4000000</v>
      </c>
    </row>
    <row r="112" spans="3:24" ht="17.25">
      <c r="C112" s="6"/>
      <c r="D112" s="312"/>
      <c r="E112" s="28" t="s">
        <v>218</v>
      </c>
      <c r="F112" s="291">
        <v>0</v>
      </c>
      <c r="G112" s="291"/>
      <c r="H112" s="291" t="s">
        <v>124</v>
      </c>
      <c r="I112" s="291"/>
      <c r="J112" s="268" t="s">
        <v>130</v>
      </c>
      <c r="K112" s="268"/>
      <c r="L112" s="268"/>
      <c r="M112" s="314"/>
      <c r="N112" s="6"/>
      <c r="O112" s="6"/>
      <c r="P112" s="6"/>
    </row>
    <row r="113" spans="3:18" ht="17.25">
      <c r="C113" s="6"/>
      <c r="D113" s="312" t="s">
        <v>76</v>
      </c>
      <c r="E113" s="28" t="s">
        <v>220</v>
      </c>
      <c r="F113" s="291">
        <f>Q113</f>
        <v>40000</v>
      </c>
      <c r="G113" s="291"/>
      <c r="H113" s="291" t="s">
        <v>126</v>
      </c>
      <c r="I113" s="291"/>
      <c r="J113" s="268" t="s">
        <v>226</v>
      </c>
      <c r="K113" s="268"/>
      <c r="L113" s="268"/>
      <c r="M113" s="314"/>
      <c r="N113" s="6"/>
      <c r="O113" s="6"/>
      <c r="P113" s="6"/>
      <c r="Q113" s="2">
        <f>40*J51</f>
        <v>40000</v>
      </c>
    </row>
    <row r="114" spans="3:18" ht="17.25">
      <c r="C114" s="6"/>
      <c r="D114" s="312"/>
      <c r="E114" s="28" t="s">
        <v>221</v>
      </c>
      <c r="F114" s="291">
        <f>Q114</f>
        <v>4000000</v>
      </c>
      <c r="G114" s="291"/>
      <c r="H114" s="291" t="s">
        <v>127</v>
      </c>
      <c r="I114" s="291"/>
      <c r="J114" s="268" t="s">
        <v>227</v>
      </c>
      <c r="K114" s="268"/>
      <c r="L114" s="268"/>
      <c r="M114" s="314"/>
      <c r="N114" s="6"/>
      <c r="O114" s="6"/>
      <c r="P114" s="6"/>
      <c r="Q114" s="2">
        <f>4000*J51</f>
        <v>4000000</v>
      </c>
    </row>
    <row r="115" spans="3:18" ht="18" thickBot="1">
      <c r="C115" s="6"/>
      <c r="D115" s="322"/>
      <c r="E115" s="29" t="s">
        <v>222</v>
      </c>
      <c r="F115" s="317">
        <v>0</v>
      </c>
      <c r="G115" s="317"/>
      <c r="H115" s="317" t="s">
        <v>124</v>
      </c>
      <c r="I115" s="317"/>
      <c r="J115" s="280" t="s">
        <v>130</v>
      </c>
      <c r="K115" s="280"/>
      <c r="L115" s="280"/>
      <c r="M115" s="323"/>
      <c r="N115" s="6"/>
      <c r="O115" s="6"/>
      <c r="P115" s="6"/>
    </row>
    <row r="116" spans="3:18" ht="7.5" customHeight="1">
      <c r="C116" s="6"/>
      <c r="D116" s="6"/>
      <c r="E116" s="6"/>
      <c r="F116" s="6"/>
      <c r="G116" s="6"/>
      <c r="H116" s="6"/>
      <c r="I116" s="6"/>
      <c r="J116" s="6"/>
      <c r="K116" s="6"/>
      <c r="L116" s="6"/>
      <c r="M116" s="6"/>
      <c r="N116" s="6"/>
      <c r="O116" s="6"/>
      <c r="P116" s="6"/>
    </row>
    <row r="117" spans="3:18" ht="10.5" customHeight="1">
      <c r="C117" s="6"/>
      <c r="D117" s="6"/>
      <c r="E117" s="6"/>
      <c r="F117" s="6"/>
      <c r="G117" s="6"/>
      <c r="H117" s="6"/>
      <c r="I117" s="6"/>
      <c r="J117" s="6"/>
      <c r="K117" s="6"/>
      <c r="L117" s="6"/>
      <c r="M117" s="6"/>
      <c r="N117" s="6"/>
      <c r="O117" s="6"/>
      <c r="P117" s="6"/>
    </row>
    <row r="118" spans="3:18" ht="17.25">
      <c r="C118" s="6"/>
      <c r="D118" s="8" t="s">
        <v>134</v>
      </c>
      <c r="E118" s="6"/>
      <c r="F118" s="6"/>
      <c r="G118" s="6"/>
      <c r="H118" s="6"/>
      <c r="I118" s="6"/>
      <c r="J118" s="6"/>
      <c r="K118" s="6"/>
      <c r="L118" s="6"/>
      <c r="M118" s="6"/>
      <c r="N118" s="6"/>
      <c r="O118" s="6"/>
      <c r="P118" s="6"/>
    </row>
    <row r="119" spans="3:18" ht="2.25" customHeight="1" thickBot="1">
      <c r="C119" s="6"/>
      <c r="D119" s="6"/>
      <c r="E119" s="6"/>
      <c r="F119" s="6"/>
      <c r="G119" s="6"/>
      <c r="H119" s="6"/>
      <c r="I119" s="6"/>
      <c r="J119" s="6"/>
      <c r="K119" s="6"/>
      <c r="L119" s="6"/>
      <c r="M119" s="6"/>
      <c r="N119" s="6"/>
      <c r="O119" s="6"/>
      <c r="P119" s="6"/>
    </row>
    <row r="120" spans="3:18" ht="17.25">
      <c r="C120" s="6"/>
      <c r="D120" s="11"/>
      <c r="E120" s="12" t="s">
        <v>121</v>
      </c>
      <c r="F120" s="265" t="s">
        <v>122</v>
      </c>
      <c r="G120" s="265"/>
      <c r="H120" s="321" t="s">
        <v>123</v>
      </c>
      <c r="I120" s="321"/>
      <c r="J120" s="265" t="s">
        <v>128</v>
      </c>
      <c r="K120" s="265"/>
      <c r="L120" s="265"/>
      <c r="M120" s="266"/>
      <c r="N120" s="6"/>
      <c r="O120" s="6"/>
      <c r="P120" s="6"/>
    </row>
    <row r="121" spans="3:18" ht="17.25">
      <c r="C121" s="6"/>
      <c r="D121" s="312" t="s">
        <v>119</v>
      </c>
      <c r="E121" s="28" t="s">
        <v>228</v>
      </c>
      <c r="F121" s="313">
        <f>J24*F108*J26/1000000</f>
        <v>2.35024081776E-2</v>
      </c>
      <c r="G121" s="313"/>
      <c r="H121" s="324" t="s">
        <v>137</v>
      </c>
      <c r="I121" s="325"/>
      <c r="J121" s="326" t="s">
        <v>142</v>
      </c>
      <c r="K121" s="327"/>
      <c r="L121" s="327"/>
      <c r="M121" s="328"/>
      <c r="N121" s="6"/>
      <c r="O121" s="6"/>
      <c r="P121" s="6"/>
    </row>
    <row r="122" spans="3:18" ht="17.25">
      <c r="C122" s="6"/>
      <c r="D122" s="312"/>
      <c r="E122" s="28" t="s">
        <v>229</v>
      </c>
      <c r="F122" s="291" t="s">
        <v>47</v>
      </c>
      <c r="G122" s="291"/>
      <c r="H122" s="329" t="s">
        <v>138</v>
      </c>
      <c r="I122" s="330"/>
      <c r="J122" s="331" t="s">
        <v>129</v>
      </c>
      <c r="K122" s="332"/>
      <c r="L122" s="332"/>
      <c r="M122" s="333"/>
      <c r="N122" s="6"/>
      <c r="O122" s="6"/>
      <c r="P122" s="6"/>
    </row>
    <row r="123" spans="3:18" ht="17.25">
      <c r="C123" s="6"/>
      <c r="D123" s="312" t="s">
        <v>120</v>
      </c>
      <c r="E123" s="28" t="s">
        <v>135</v>
      </c>
      <c r="F123" s="291">
        <f>J24*F110*J35*J37*J36/1000000</f>
        <v>0.13200000000000001</v>
      </c>
      <c r="G123" s="291"/>
      <c r="H123" s="329" t="s">
        <v>139</v>
      </c>
      <c r="I123" s="330"/>
      <c r="J123" s="331" t="s">
        <v>143</v>
      </c>
      <c r="K123" s="332"/>
      <c r="L123" s="332"/>
      <c r="M123" s="333"/>
      <c r="N123" s="6"/>
      <c r="O123" s="6"/>
      <c r="P123" s="6"/>
      <c r="R123" s="2" t="s">
        <v>195</v>
      </c>
    </row>
    <row r="124" spans="3:18" ht="17.25">
      <c r="C124" s="6"/>
      <c r="D124" s="312"/>
      <c r="E124" s="28" t="s">
        <v>136</v>
      </c>
      <c r="F124" s="291">
        <f>J24*F111*J35*J37*J36/1000000</f>
        <v>13.2</v>
      </c>
      <c r="G124" s="291"/>
      <c r="H124" s="329" t="s">
        <v>140</v>
      </c>
      <c r="I124" s="330"/>
      <c r="J124" s="331" t="s">
        <v>144</v>
      </c>
      <c r="K124" s="332"/>
      <c r="L124" s="332"/>
      <c r="M124" s="333"/>
      <c r="N124" s="6"/>
      <c r="O124" s="6"/>
      <c r="P124" s="6"/>
    </row>
    <row r="125" spans="3:18" ht="17.25">
      <c r="C125" s="6"/>
      <c r="D125" s="312"/>
      <c r="E125" s="28" t="s">
        <v>230</v>
      </c>
      <c r="F125" s="291">
        <v>0</v>
      </c>
      <c r="G125" s="291"/>
      <c r="H125" s="329" t="s">
        <v>141</v>
      </c>
      <c r="I125" s="330"/>
      <c r="J125" s="331" t="s">
        <v>145</v>
      </c>
      <c r="K125" s="332"/>
      <c r="L125" s="332"/>
      <c r="M125" s="333"/>
      <c r="N125" s="6"/>
      <c r="O125" s="6"/>
      <c r="P125" s="6"/>
    </row>
    <row r="126" spans="3:18" ht="17.25">
      <c r="C126" s="6"/>
      <c r="D126" s="312" t="s">
        <v>76</v>
      </c>
      <c r="E126" s="28" t="s">
        <v>231</v>
      </c>
      <c r="F126" s="291">
        <f>J24*Q113*J52*J54*J53/1000000</f>
        <v>0.26400000000000001</v>
      </c>
      <c r="G126" s="291"/>
      <c r="H126" s="329" t="s">
        <v>139</v>
      </c>
      <c r="I126" s="330"/>
      <c r="J126" s="331" t="s">
        <v>146</v>
      </c>
      <c r="K126" s="332"/>
      <c r="L126" s="332"/>
      <c r="M126" s="333"/>
      <c r="N126" s="6"/>
      <c r="O126" s="6"/>
      <c r="P126" s="6"/>
    </row>
    <row r="127" spans="3:18" ht="17.25">
      <c r="C127" s="6"/>
      <c r="D127" s="312"/>
      <c r="E127" s="13" t="s">
        <v>232</v>
      </c>
      <c r="F127" s="291">
        <f>J24*F114*J52*J54*J53/1000000</f>
        <v>26.4</v>
      </c>
      <c r="G127" s="291"/>
      <c r="H127" s="329" t="s">
        <v>140</v>
      </c>
      <c r="I127" s="330"/>
      <c r="J127" s="331" t="s">
        <v>147</v>
      </c>
      <c r="K127" s="332"/>
      <c r="L127" s="332"/>
      <c r="M127" s="333"/>
      <c r="N127" s="6"/>
      <c r="O127" s="6"/>
      <c r="P127" s="6"/>
    </row>
    <row r="128" spans="3:18" ht="18" thickBot="1">
      <c r="C128" s="6"/>
      <c r="D128" s="322"/>
      <c r="E128" s="29" t="s">
        <v>233</v>
      </c>
      <c r="F128" s="317">
        <v>0</v>
      </c>
      <c r="G128" s="317"/>
      <c r="H128" s="334" t="s">
        <v>141</v>
      </c>
      <c r="I128" s="335"/>
      <c r="J128" s="336" t="s">
        <v>145</v>
      </c>
      <c r="K128" s="337"/>
      <c r="L128" s="337"/>
      <c r="M128" s="338"/>
      <c r="N128" s="6"/>
      <c r="O128" s="6"/>
      <c r="P128" s="6"/>
    </row>
    <row r="129" spans="3:22" ht="9" customHeight="1">
      <c r="C129" s="6"/>
      <c r="D129" s="6"/>
      <c r="E129" s="6"/>
      <c r="F129" s="6"/>
      <c r="G129" s="6"/>
      <c r="H129" s="6"/>
      <c r="I129" s="6"/>
      <c r="J129" s="6"/>
      <c r="K129" s="6"/>
      <c r="L129" s="6"/>
      <c r="M129" s="6"/>
      <c r="N129" s="6"/>
      <c r="O129" s="6"/>
      <c r="P129" s="6"/>
    </row>
    <row r="130" spans="3:22" ht="7.5" customHeight="1">
      <c r="C130" s="6"/>
      <c r="D130" s="6"/>
      <c r="E130" s="6"/>
      <c r="F130" s="6"/>
      <c r="G130" s="6"/>
      <c r="H130" s="6"/>
      <c r="I130" s="6"/>
      <c r="J130" s="6"/>
      <c r="K130" s="6"/>
      <c r="L130" s="6"/>
      <c r="M130" s="6"/>
      <c r="N130" s="6"/>
      <c r="O130" s="6"/>
      <c r="P130" s="6"/>
    </row>
    <row r="131" spans="3:22" ht="17.25">
      <c r="C131" s="6"/>
      <c r="D131" s="8" t="s">
        <v>190</v>
      </c>
      <c r="E131" s="6"/>
      <c r="F131" s="6"/>
      <c r="G131" s="6"/>
      <c r="H131" s="6"/>
      <c r="I131" s="6"/>
      <c r="J131" s="6"/>
      <c r="K131" s="6"/>
      <c r="L131" s="6"/>
      <c r="M131" s="6"/>
      <c r="N131" s="6"/>
      <c r="O131" s="6"/>
      <c r="P131" s="6"/>
    </row>
    <row r="132" spans="3:22" ht="17.25">
      <c r="C132" s="6"/>
      <c r="D132" s="6" t="s">
        <v>455</v>
      </c>
      <c r="E132" s="6"/>
      <c r="F132" s="6"/>
      <c r="G132" s="6"/>
      <c r="H132" s="6"/>
      <c r="I132" s="6"/>
      <c r="J132" s="6"/>
      <c r="K132" s="6"/>
      <c r="L132" s="6"/>
      <c r="M132" s="6"/>
      <c r="N132" s="6"/>
      <c r="O132" s="6"/>
      <c r="P132" s="6"/>
    </row>
    <row r="133" spans="3:22" ht="17.25">
      <c r="C133" s="6"/>
      <c r="D133" s="6" t="s">
        <v>149</v>
      </c>
      <c r="E133" s="6"/>
      <c r="F133" s="6"/>
      <c r="G133" s="6"/>
      <c r="H133" s="6"/>
      <c r="I133" s="6"/>
      <c r="J133" s="6"/>
      <c r="K133" s="6"/>
      <c r="L133" s="6"/>
      <c r="M133" s="6"/>
      <c r="N133" s="6"/>
      <c r="O133" s="6"/>
      <c r="P133" s="6"/>
    </row>
    <row r="134" spans="3:22" ht="12" customHeight="1" thickBot="1">
      <c r="C134" s="6"/>
      <c r="D134" s="6"/>
      <c r="E134" s="6"/>
      <c r="F134" s="6"/>
      <c r="G134" s="6"/>
      <c r="H134" s="6"/>
      <c r="I134" s="6"/>
      <c r="J134" s="6"/>
      <c r="K134" s="6"/>
      <c r="L134" s="6"/>
      <c r="M134" s="6"/>
      <c r="N134" s="6"/>
      <c r="O134" s="6"/>
      <c r="P134" s="6"/>
    </row>
    <row r="135" spans="3:22" ht="18" thickBot="1">
      <c r="C135" s="6"/>
      <c r="D135" s="223"/>
      <c r="E135" s="347" t="s">
        <v>13</v>
      </c>
      <c r="F135" s="348"/>
      <c r="G135" s="347" t="s">
        <v>163</v>
      </c>
      <c r="H135" s="348"/>
      <c r="I135" s="347" t="s">
        <v>164</v>
      </c>
      <c r="J135" s="348"/>
      <c r="K135" s="347" t="s">
        <v>119</v>
      </c>
      <c r="L135" s="349"/>
      <c r="M135" s="6"/>
      <c r="N135" s="6"/>
      <c r="O135" s="6"/>
      <c r="P135" s="6"/>
      <c r="Q135" s="2" t="s">
        <v>150</v>
      </c>
      <c r="R135" s="3">
        <f>F121*V135*J99</f>
        <v>1.1751204088800001E-7</v>
      </c>
      <c r="T135" s="2" t="s">
        <v>156</v>
      </c>
      <c r="V135" s="2">
        <f>J85*J27</f>
        <v>1</v>
      </c>
    </row>
    <row r="136" spans="3:22" ht="15" customHeight="1">
      <c r="C136" s="6"/>
      <c r="D136" s="350" t="s">
        <v>165</v>
      </c>
      <c r="E136" s="351" t="s">
        <v>166</v>
      </c>
      <c r="F136" s="351"/>
      <c r="G136" s="324" t="s">
        <v>47</v>
      </c>
      <c r="H136" s="352"/>
      <c r="I136" s="353">
        <f>R135*100000</f>
        <v>1.1751204088800002E-2</v>
      </c>
      <c r="J136" s="354"/>
      <c r="K136" s="353">
        <f>I136</f>
        <v>1.1751204088800002E-2</v>
      </c>
      <c r="L136" s="355"/>
      <c r="M136" s="6"/>
      <c r="N136" s="6"/>
      <c r="O136" s="6"/>
      <c r="P136" s="6"/>
      <c r="Q136" s="2" t="s">
        <v>151</v>
      </c>
      <c r="R136" s="3">
        <f>F121*J27*J101</f>
        <v>2.35024081776E-6</v>
      </c>
    </row>
    <row r="137" spans="3:22" ht="17.25">
      <c r="C137" s="6"/>
      <c r="D137" s="339"/>
      <c r="E137" s="291" t="s">
        <v>167</v>
      </c>
      <c r="F137" s="291"/>
      <c r="G137" s="329" t="s">
        <v>47</v>
      </c>
      <c r="H137" s="304"/>
      <c r="I137" s="341">
        <f>(R137+R138)*100000</f>
        <v>0.19800000000000001</v>
      </c>
      <c r="J137" s="342"/>
      <c r="K137" s="341">
        <f t="shared" ref="K137:K139" si="0">I137</f>
        <v>0.19800000000000001</v>
      </c>
      <c r="L137" s="343"/>
      <c r="M137" s="6"/>
      <c r="N137" s="6"/>
      <c r="O137" s="6"/>
      <c r="P137" s="6"/>
      <c r="Q137" s="2" t="s">
        <v>152</v>
      </c>
      <c r="R137" s="3">
        <f>(F123+F128)*V137*J100</f>
        <v>6.6000000000000003E-7</v>
      </c>
      <c r="T137" s="2" t="s">
        <v>157</v>
      </c>
      <c r="V137" s="2">
        <f>J86*J28*J45*J39</f>
        <v>1</v>
      </c>
    </row>
    <row r="138" spans="3:22" ht="17.25">
      <c r="C138" s="6"/>
      <c r="D138" s="339" t="s">
        <v>168</v>
      </c>
      <c r="E138" s="291" t="s">
        <v>169</v>
      </c>
      <c r="F138" s="291"/>
      <c r="G138" s="329" t="s">
        <v>47</v>
      </c>
      <c r="H138" s="304"/>
      <c r="I138" s="341">
        <f>R136*100000</f>
        <v>0.23502408177600001</v>
      </c>
      <c r="J138" s="342"/>
      <c r="K138" s="341">
        <f t="shared" si="0"/>
        <v>0.23502408177600001</v>
      </c>
      <c r="L138" s="343"/>
      <c r="M138" s="6"/>
      <c r="N138" s="6"/>
      <c r="O138" s="6"/>
      <c r="P138" s="6"/>
      <c r="Q138" s="2" t="s">
        <v>153</v>
      </c>
      <c r="R138" s="3">
        <f>(F126+F128)*V137*J100</f>
        <v>1.3200000000000001E-6</v>
      </c>
      <c r="T138" s="2" t="s">
        <v>158</v>
      </c>
      <c r="V138" s="2">
        <f>J28*J45*J39</f>
        <v>1</v>
      </c>
    </row>
    <row r="139" spans="3:22" ht="18" thickBot="1">
      <c r="C139" s="6"/>
      <c r="D139" s="340"/>
      <c r="E139" s="344" t="s">
        <v>170</v>
      </c>
      <c r="F139" s="344"/>
      <c r="G139" s="345" t="s">
        <v>47</v>
      </c>
      <c r="H139" s="346"/>
      <c r="I139" s="373">
        <f>(R139+R140)*100000</f>
        <v>3.96</v>
      </c>
      <c r="J139" s="374"/>
      <c r="K139" s="373">
        <f t="shared" si="0"/>
        <v>3.96</v>
      </c>
      <c r="L139" s="375"/>
      <c r="M139" s="6"/>
      <c r="N139" s="6"/>
      <c r="O139" s="6"/>
      <c r="P139" s="6"/>
      <c r="Q139" s="2" t="s">
        <v>154</v>
      </c>
      <c r="R139" s="3">
        <f>(F123+F128)*V138*J102</f>
        <v>1.3200000000000001E-5</v>
      </c>
      <c r="T139" s="2" t="s">
        <v>159</v>
      </c>
    </row>
    <row r="140" spans="3:22" ht="19.5" customHeight="1" thickBot="1">
      <c r="C140" s="6"/>
      <c r="D140" s="376" t="s">
        <v>171</v>
      </c>
      <c r="E140" s="377"/>
      <c r="F140" s="348"/>
      <c r="G140" s="378" t="s">
        <v>47</v>
      </c>
      <c r="H140" s="379"/>
      <c r="I140" s="380">
        <f>SUM(I136:J139)</f>
        <v>4.4047752858648002</v>
      </c>
      <c r="J140" s="381"/>
      <c r="K140" s="382" t="str">
        <f>CONCATENATE("R1 = ", ROUND(SUM(K136:L139),3))</f>
        <v>R1 = 4,405</v>
      </c>
      <c r="L140" s="383"/>
      <c r="M140" s="6"/>
      <c r="N140" s="6"/>
      <c r="O140" s="6"/>
      <c r="P140" s="6"/>
      <c r="Q140" s="2" t="s">
        <v>155</v>
      </c>
      <c r="R140" s="3">
        <f>(F126+F128)*V138*J102</f>
        <v>2.6400000000000001E-5</v>
      </c>
      <c r="T140" s="2" t="s">
        <v>160</v>
      </c>
    </row>
    <row r="141" spans="3:22" ht="38.25" customHeight="1" thickBot="1">
      <c r="C141" s="6"/>
      <c r="D141" s="364" t="s">
        <v>172</v>
      </c>
      <c r="E141" s="365"/>
      <c r="F141" s="366"/>
      <c r="G141" s="367" t="str">
        <f>IF(I140&gt;M141,"PROTEÇÃO CONTRA DESCARGAS ATMOSFÉRICAS É REQUERIDA","PROTEÇÃO CONTRA DESCARGAS ATMOSFÉRICAS NÃO É REQUERIDA")</f>
        <v>PROTEÇÃO CONTRA DESCARGAS ATMOSFÉRICAS É REQUERIDA</v>
      </c>
      <c r="H141" s="368"/>
      <c r="I141" s="368"/>
      <c r="J141" s="369"/>
      <c r="K141" s="370" t="s">
        <v>459</v>
      </c>
      <c r="L141" s="371"/>
      <c r="M141" s="78">
        <v>1</v>
      </c>
      <c r="N141" s="6"/>
      <c r="O141" s="6"/>
      <c r="P141" s="6"/>
      <c r="T141" s="2" t="s">
        <v>161</v>
      </c>
    </row>
    <row r="142" spans="3:22" ht="12" customHeight="1">
      <c r="C142" s="6"/>
      <c r="D142" s="6"/>
      <c r="E142" s="6"/>
      <c r="F142" s="6"/>
      <c r="G142" s="6"/>
      <c r="H142" s="6"/>
      <c r="I142" s="6"/>
      <c r="J142" s="6"/>
      <c r="K142" s="6"/>
      <c r="L142" s="6"/>
      <c r="M142" s="6"/>
      <c r="N142" s="6"/>
      <c r="O142" s="6"/>
      <c r="P142" s="6"/>
      <c r="T142" s="2" t="s">
        <v>162</v>
      </c>
    </row>
    <row r="143" spans="3:22" ht="8.25" customHeight="1">
      <c r="C143" s="6"/>
      <c r="D143" s="6"/>
      <c r="E143" s="6"/>
      <c r="F143" s="6"/>
      <c r="G143" s="6"/>
      <c r="H143" s="6"/>
      <c r="I143" s="6"/>
      <c r="J143" s="6"/>
      <c r="K143" s="6"/>
      <c r="L143" s="6"/>
      <c r="M143" s="6"/>
      <c r="N143" s="22"/>
      <c r="O143" s="6"/>
      <c r="P143" s="6"/>
    </row>
    <row r="144" spans="3:22" ht="17.25">
      <c r="C144" s="6"/>
      <c r="D144" s="8" t="s">
        <v>175</v>
      </c>
      <c r="E144" s="6"/>
      <c r="F144" s="6"/>
      <c r="G144" s="6"/>
      <c r="H144" s="6"/>
      <c r="I144" s="6"/>
      <c r="J144" s="6"/>
      <c r="K144" s="6"/>
      <c r="L144" s="6"/>
      <c r="M144" s="6"/>
      <c r="N144" s="6"/>
      <c r="O144" s="6"/>
      <c r="P144" s="6"/>
    </row>
    <row r="145" spans="3:20" ht="6.75" customHeight="1" thickBot="1">
      <c r="C145" s="6"/>
      <c r="D145" s="6"/>
      <c r="E145" s="6"/>
      <c r="F145" s="6"/>
      <c r="G145" s="6"/>
      <c r="H145" s="6"/>
      <c r="I145" s="6"/>
      <c r="J145" s="6"/>
      <c r="K145" s="6"/>
      <c r="L145" s="6"/>
      <c r="M145" s="6"/>
      <c r="N145" s="6"/>
      <c r="O145" s="6"/>
      <c r="P145" s="6"/>
    </row>
    <row r="146" spans="3:20" ht="17.25">
      <c r="C146" s="372" t="s">
        <v>21</v>
      </c>
      <c r="D146" s="265"/>
      <c r="E146" s="265" t="s">
        <v>178</v>
      </c>
      <c r="F146" s="265"/>
      <c r="G146" s="265" t="s">
        <v>180</v>
      </c>
      <c r="H146" s="265"/>
      <c r="I146" s="356" t="s">
        <v>166</v>
      </c>
      <c r="J146" s="356" t="s">
        <v>182</v>
      </c>
      <c r="K146" s="356" t="s">
        <v>169</v>
      </c>
      <c r="L146" s="356" t="s">
        <v>183</v>
      </c>
      <c r="M146" s="356" t="s">
        <v>4</v>
      </c>
      <c r="N146" s="321" t="s">
        <v>191</v>
      </c>
      <c r="O146" s="358"/>
      <c r="P146" s="14"/>
      <c r="T146" s="1"/>
    </row>
    <row r="147" spans="3:20" ht="17.25">
      <c r="C147" s="15" t="s">
        <v>176</v>
      </c>
      <c r="D147" s="16" t="s">
        <v>184</v>
      </c>
      <c r="E147" s="16" t="s">
        <v>177</v>
      </c>
      <c r="F147" s="16" t="s">
        <v>179</v>
      </c>
      <c r="G147" s="16" t="s">
        <v>177</v>
      </c>
      <c r="H147" s="16" t="s">
        <v>181</v>
      </c>
      <c r="I147" s="357"/>
      <c r="J147" s="357"/>
      <c r="K147" s="357"/>
      <c r="L147" s="357"/>
      <c r="M147" s="357"/>
      <c r="N147" s="359"/>
      <c r="O147" s="360"/>
      <c r="P147" s="14"/>
      <c r="T147" s="1"/>
    </row>
    <row r="148" spans="3:20" ht="33" customHeight="1" thickBot="1">
      <c r="C148" s="17" t="str">
        <f>'INST COM MED PROT'!C142</f>
        <v>CLASSE IV</v>
      </c>
      <c r="D148" s="18">
        <f>'INST COM MED PROT'!D142</f>
        <v>0.2</v>
      </c>
      <c r="E148" s="18" t="str">
        <f>'INST COM MED PROT'!E142</f>
        <v>MANUAL</v>
      </c>
      <c r="F148" s="18">
        <f>'INST COM MED PROT'!F142</f>
        <v>0.5</v>
      </c>
      <c r="G148" s="18" t="str">
        <f>'INST COM MED PROT'!G142</f>
        <v>CLASSE III</v>
      </c>
      <c r="H148" s="18">
        <f>'INST COM MED PROT'!H142</f>
        <v>0.05</v>
      </c>
      <c r="I148" s="19">
        <f>'INST COM MED PROT'!I142</f>
        <v>2.3502408177600003E-3</v>
      </c>
      <c r="J148" s="19">
        <f>'INST COM MED PROT'!J142</f>
        <v>9.9000000000000008E-3</v>
      </c>
      <c r="K148" s="19">
        <f>'INST COM MED PROT'!K142</f>
        <v>4.7004816355200013E-2</v>
      </c>
      <c r="L148" s="19">
        <f>'INST COM MED PROT'!L142</f>
        <v>0.19800000000000006</v>
      </c>
      <c r="M148" s="19">
        <f>'INST COM MED PROT'!M142</f>
        <v>0.2572550571729601</v>
      </c>
      <c r="N148" s="361" t="str">
        <f>'INST COM MED PROT'!N142:O142</f>
        <v>R1&lt;RT</v>
      </c>
      <c r="O148" s="362"/>
      <c r="P148" s="20"/>
      <c r="T148" s="1"/>
    </row>
    <row r="149" spans="3:20" ht="17.25">
      <c r="C149" s="6"/>
      <c r="D149" s="6"/>
      <c r="E149" s="6"/>
      <c r="F149" s="6"/>
      <c r="G149" s="6"/>
      <c r="H149" s="6"/>
      <c r="I149" s="6"/>
      <c r="J149" s="6"/>
      <c r="K149" s="6"/>
      <c r="L149" s="6"/>
      <c r="M149" s="6"/>
      <c r="N149" s="6"/>
      <c r="O149" s="6"/>
      <c r="P149" s="6"/>
      <c r="T149" s="1"/>
    </row>
    <row r="150" spans="3:20" ht="17.25">
      <c r="C150" s="6"/>
      <c r="D150" s="6" t="s">
        <v>193</v>
      </c>
      <c r="E150" s="6"/>
      <c r="F150" s="6"/>
      <c r="G150" s="6"/>
      <c r="H150" s="6"/>
      <c r="I150" s="6"/>
      <c r="J150" s="6"/>
      <c r="K150" s="6"/>
      <c r="L150" s="6"/>
      <c r="M150" s="6"/>
      <c r="N150" s="6"/>
      <c r="O150" s="6"/>
      <c r="P150" s="6"/>
      <c r="T150" s="1"/>
    </row>
    <row r="151" spans="3:20" ht="17.25">
      <c r="C151" s="6"/>
      <c r="D151" s="6" t="str">
        <f>'INST COM MED PROT'!D145</f>
        <v>1 - Instalar um SPDA - IV</v>
      </c>
      <c r="E151" s="6"/>
      <c r="F151" s="6"/>
      <c r="G151" s="6"/>
      <c r="H151" s="6"/>
      <c r="I151" s="6"/>
      <c r="J151" s="6"/>
      <c r="K151" s="6"/>
      <c r="L151" s="6"/>
      <c r="M151" s="6"/>
      <c r="N151" s="6"/>
      <c r="O151" s="6"/>
      <c r="P151" s="6"/>
      <c r="T151" s="1"/>
    </row>
    <row r="152" spans="3:20" ht="17.25">
      <c r="C152" s="6"/>
      <c r="D152" s="363" t="str">
        <f>'INST COM MED PROT'!D146</f>
        <v>2 - Proteção Contra Incêndio - Uma das seguintes providências: extintores, intalações fixas operadas manualmente, instalações de alarme manuais, hidrantes, compartimentos à prova de fogo, rotas de escape.</v>
      </c>
      <c r="E152" s="363"/>
      <c r="F152" s="363"/>
      <c r="G152" s="363"/>
      <c r="H152" s="363"/>
      <c r="I152" s="363"/>
      <c r="J152" s="363"/>
      <c r="K152" s="363"/>
      <c r="L152" s="363"/>
      <c r="M152" s="363"/>
      <c r="N152" s="6"/>
      <c r="O152" s="6"/>
      <c r="P152" s="6"/>
      <c r="T152" s="1"/>
    </row>
    <row r="153" spans="3:20" ht="17.25">
      <c r="C153" s="6"/>
      <c r="D153" s="363"/>
      <c r="E153" s="363"/>
      <c r="F153" s="363"/>
      <c r="G153" s="363"/>
      <c r="H153" s="363"/>
      <c r="I153" s="363"/>
      <c r="J153" s="363"/>
      <c r="K153" s="363"/>
      <c r="L153" s="363"/>
      <c r="M153" s="363"/>
      <c r="N153" s="6"/>
      <c r="O153" s="6"/>
      <c r="P153" s="6"/>
      <c r="T153" s="1"/>
    </row>
    <row r="154" spans="3:20" ht="17.25">
      <c r="C154" s="6"/>
      <c r="D154" s="21" t="str">
        <f>'INST COM MED PROT'!D148</f>
        <v>3 - Instalação de DPS Classe - III - IV</v>
      </c>
      <c r="E154" s="6"/>
      <c r="F154" s="6"/>
      <c r="G154" s="6"/>
      <c r="H154" s="6"/>
      <c r="I154" s="6"/>
      <c r="J154" s="6"/>
      <c r="K154" s="6"/>
      <c r="L154" s="6"/>
      <c r="M154" s="6"/>
      <c r="N154" s="6"/>
      <c r="O154" s="6"/>
      <c r="P154" s="6"/>
    </row>
    <row r="155" spans="3:20" ht="15.75">
      <c r="C155" s="4"/>
      <c r="D155" s="4"/>
      <c r="E155" s="4"/>
      <c r="F155" s="4"/>
      <c r="G155" s="4"/>
      <c r="H155" s="4"/>
      <c r="I155" s="4"/>
      <c r="J155" s="4"/>
      <c r="K155" s="4"/>
      <c r="L155" s="4"/>
      <c r="M155" s="4"/>
      <c r="N155" s="4"/>
      <c r="O155" s="4"/>
      <c r="P155" s="4"/>
    </row>
  </sheetData>
  <mergeCells count="365">
    <mergeCell ref="D70:M73"/>
    <mergeCell ref="M146:M147"/>
    <mergeCell ref="N146:O147"/>
    <mergeCell ref="N148:O148"/>
    <mergeCell ref="D152:M153"/>
    <mergeCell ref="D141:F141"/>
    <mergeCell ref="G141:J141"/>
    <mergeCell ref="K141:L141"/>
    <mergeCell ref="C146:D146"/>
    <mergeCell ref="E146:F146"/>
    <mergeCell ref="G146:H146"/>
    <mergeCell ref="I146:I147"/>
    <mergeCell ref="J146:J147"/>
    <mergeCell ref="K146:K147"/>
    <mergeCell ref="L146:L147"/>
    <mergeCell ref="I139:J139"/>
    <mergeCell ref="K139:L139"/>
    <mergeCell ref="D140:F140"/>
    <mergeCell ref="G140:H140"/>
    <mergeCell ref="I140:J140"/>
    <mergeCell ref="K140:L140"/>
    <mergeCell ref="G137:H137"/>
    <mergeCell ref="I137:J137"/>
    <mergeCell ref="K137:L137"/>
    <mergeCell ref="D138:D139"/>
    <mergeCell ref="E138:F138"/>
    <mergeCell ref="G138:H138"/>
    <mergeCell ref="I138:J138"/>
    <mergeCell ref="K138:L138"/>
    <mergeCell ref="E139:F139"/>
    <mergeCell ref="G139:H139"/>
    <mergeCell ref="E135:F135"/>
    <mergeCell ref="G135:H135"/>
    <mergeCell ref="I135:J135"/>
    <mergeCell ref="K135:L135"/>
    <mergeCell ref="D136:D137"/>
    <mergeCell ref="E136:F136"/>
    <mergeCell ref="G136:H136"/>
    <mergeCell ref="I136:J136"/>
    <mergeCell ref="K136:L136"/>
    <mergeCell ref="E137:F137"/>
    <mergeCell ref="D126:D128"/>
    <mergeCell ref="F126:G126"/>
    <mergeCell ref="H126:I126"/>
    <mergeCell ref="J126:M126"/>
    <mergeCell ref="F127:G127"/>
    <mergeCell ref="H127:I127"/>
    <mergeCell ref="J127:M127"/>
    <mergeCell ref="F128:G128"/>
    <mergeCell ref="H128:I128"/>
    <mergeCell ref="J128:M128"/>
    <mergeCell ref="D123:D125"/>
    <mergeCell ref="F123:G123"/>
    <mergeCell ref="H123:I123"/>
    <mergeCell ref="J123:M123"/>
    <mergeCell ref="F124:G124"/>
    <mergeCell ref="H124:I124"/>
    <mergeCell ref="J124:M124"/>
    <mergeCell ref="F125:G125"/>
    <mergeCell ref="H125:I125"/>
    <mergeCell ref="J125:M125"/>
    <mergeCell ref="F120:G120"/>
    <mergeCell ref="H120:I120"/>
    <mergeCell ref="J120:M120"/>
    <mergeCell ref="D121:D122"/>
    <mergeCell ref="F121:G121"/>
    <mergeCell ref="H121:I121"/>
    <mergeCell ref="J121:M121"/>
    <mergeCell ref="F122:G122"/>
    <mergeCell ref="H122:I122"/>
    <mergeCell ref="J122:M122"/>
    <mergeCell ref="D113:D115"/>
    <mergeCell ref="F113:G113"/>
    <mergeCell ref="H113:I113"/>
    <mergeCell ref="J113:M113"/>
    <mergeCell ref="F114:G114"/>
    <mergeCell ref="H114:I114"/>
    <mergeCell ref="J114:M114"/>
    <mergeCell ref="F115:G115"/>
    <mergeCell ref="H115:I115"/>
    <mergeCell ref="J115:M115"/>
    <mergeCell ref="D110:D112"/>
    <mergeCell ref="F110:G110"/>
    <mergeCell ref="H110:I110"/>
    <mergeCell ref="J110:M110"/>
    <mergeCell ref="F111:G111"/>
    <mergeCell ref="H111:I111"/>
    <mergeCell ref="J111:M111"/>
    <mergeCell ref="F112:G112"/>
    <mergeCell ref="H112:I112"/>
    <mergeCell ref="J112:M112"/>
    <mergeCell ref="D108:D109"/>
    <mergeCell ref="F108:G108"/>
    <mergeCell ref="H108:I108"/>
    <mergeCell ref="J108:M108"/>
    <mergeCell ref="F109:G109"/>
    <mergeCell ref="H109:I109"/>
    <mergeCell ref="J109:M109"/>
    <mergeCell ref="D102:E102"/>
    <mergeCell ref="H102:I102"/>
    <mergeCell ref="J102:K102"/>
    <mergeCell ref="L102:M102"/>
    <mergeCell ref="F107:G107"/>
    <mergeCell ref="H107:I107"/>
    <mergeCell ref="J107:M107"/>
    <mergeCell ref="D100:E100"/>
    <mergeCell ref="H100:I100"/>
    <mergeCell ref="J100:K100"/>
    <mergeCell ref="L100:M100"/>
    <mergeCell ref="D101:E101"/>
    <mergeCell ref="H101:I101"/>
    <mergeCell ref="J101:K101"/>
    <mergeCell ref="L101:M101"/>
    <mergeCell ref="D98:E98"/>
    <mergeCell ref="F98:G98"/>
    <mergeCell ref="H98:I98"/>
    <mergeCell ref="J98:K98"/>
    <mergeCell ref="L98:M98"/>
    <mergeCell ref="D99:E99"/>
    <mergeCell ref="F99:G102"/>
    <mergeCell ref="H99:I99"/>
    <mergeCell ref="J99:K99"/>
    <mergeCell ref="L99:M99"/>
    <mergeCell ref="D92:D93"/>
    <mergeCell ref="F92:G92"/>
    <mergeCell ref="H92:I92"/>
    <mergeCell ref="J92:K92"/>
    <mergeCell ref="L92:M92"/>
    <mergeCell ref="F93:G93"/>
    <mergeCell ref="J95:K95"/>
    <mergeCell ref="L95:M97"/>
    <mergeCell ref="F96:G96"/>
    <mergeCell ref="H96:I96"/>
    <mergeCell ref="J96:K96"/>
    <mergeCell ref="F97:G97"/>
    <mergeCell ref="H97:I97"/>
    <mergeCell ref="H94:I94"/>
    <mergeCell ref="J94:K94"/>
    <mergeCell ref="L94:M94"/>
    <mergeCell ref="F95:G95"/>
    <mergeCell ref="H95:I95"/>
    <mergeCell ref="J97:K97"/>
    <mergeCell ref="H93:I93"/>
    <mergeCell ref="J93:K93"/>
    <mergeCell ref="L93:M93"/>
    <mergeCell ref="D94:E97"/>
    <mergeCell ref="F94:G94"/>
    <mergeCell ref="D89:E89"/>
    <mergeCell ref="F89:G89"/>
    <mergeCell ref="H89:I89"/>
    <mergeCell ref="J89:K89"/>
    <mergeCell ref="L89:M89"/>
    <mergeCell ref="D90:D91"/>
    <mergeCell ref="F90:G90"/>
    <mergeCell ref="H90:I90"/>
    <mergeCell ref="J90:K90"/>
    <mergeCell ref="L90:M90"/>
    <mergeCell ref="F91:G91"/>
    <mergeCell ref="H91:I91"/>
    <mergeCell ref="J91:K91"/>
    <mergeCell ref="L91:M91"/>
    <mergeCell ref="D87:E87"/>
    <mergeCell ref="F87:G87"/>
    <mergeCell ref="H87:I87"/>
    <mergeCell ref="J87:K87"/>
    <mergeCell ref="L87:M87"/>
    <mergeCell ref="D88:E88"/>
    <mergeCell ref="F88:G88"/>
    <mergeCell ref="H88:I88"/>
    <mergeCell ref="J88:K88"/>
    <mergeCell ref="L88:M88"/>
    <mergeCell ref="D85:E85"/>
    <mergeCell ref="F85:G85"/>
    <mergeCell ref="H85:I85"/>
    <mergeCell ref="J85:K85"/>
    <mergeCell ref="L85:M85"/>
    <mergeCell ref="D86:E86"/>
    <mergeCell ref="F86:G86"/>
    <mergeCell ref="H86:I86"/>
    <mergeCell ref="J86:K86"/>
    <mergeCell ref="L86:M86"/>
    <mergeCell ref="D83:E83"/>
    <mergeCell ref="F83:G83"/>
    <mergeCell ref="H83:I83"/>
    <mergeCell ref="J83:K83"/>
    <mergeCell ref="L83:M83"/>
    <mergeCell ref="D84:E84"/>
    <mergeCell ref="F84:G84"/>
    <mergeCell ref="H84:I84"/>
    <mergeCell ref="J84:K84"/>
    <mergeCell ref="L84:M84"/>
    <mergeCell ref="D62:E62"/>
    <mergeCell ref="H62:I62"/>
    <mergeCell ref="J62:K62"/>
    <mergeCell ref="L62:M62"/>
    <mergeCell ref="D63:E63"/>
    <mergeCell ref="H63:I63"/>
    <mergeCell ref="J63:K63"/>
    <mergeCell ref="L63:M63"/>
    <mergeCell ref="D60:E60"/>
    <mergeCell ref="F60:G60"/>
    <mergeCell ref="H60:I60"/>
    <mergeCell ref="J60:K60"/>
    <mergeCell ref="L60:M60"/>
    <mergeCell ref="D61:E61"/>
    <mergeCell ref="F61:G63"/>
    <mergeCell ref="H61:I61"/>
    <mergeCell ref="J61:K61"/>
    <mergeCell ref="L61:M61"/>
    <mergeCell ref="D58:E58"/>
    <mergeCell ref="F58:G58"/>
    <mergeCell ref="H58:I58"/>
    <mergeCell ref="J58:K58"/>
    <mergeCell ref="L58:M58"/>
    <mergeCell ref="D59:E59"/>
    <mergeCell ref="F59:G59"/>
    <mergeCell ref="H59:I59"/>
    <mergeCell ref="J59:K59"/>
    <mergeCell ref="L59:M59"/>
    <mergeCell ref="D56:E57"/>
    <mergeCell ref="F56:G57"/>
    <mergeCell ref="H56:I56"/>
    <mergeCell ref="J56:K56"/>
    <mergeCell ref="L56:M57"/>
    <mergeCell ref="H57:I57"/>
    <mergeCell ref="J57:K57"/>
    <mergeCell ref="D54:E54"/>
    <mergeCell ref="F54:G54"/>
    <mergeCell ref="H54:I54"/>
    <mergeCell ref="J54:K54"/>
    <mergeCell ref="L54:M54"/>
    <mergeCell ref="D55:E55"/>
    <mergeCell ref="F55:G55"/>
    <mergeCell ref="H55:I55"/>
    <mergeCell ref="J55:K55"/>
    <mergeCell ref="L55:M55"/>
    <mergeCell ref="D52:E52"/>
    <mergeCell ref="F52:G52"/>
    <mergeCell ref="H52:I52"/>
    <mergeCell ref="J52:K52"/>
    <mergeCell ref="L52:M52"/>
    <mergeCell ref="D53:E53"/>
    <mergeCell ref="F53:G53"/>
    <mergeCell ref="H53:I53"/>
    <mergeCell ref="J53:K53"/>
    <mergeCell ref="L53:M53"/>
    <mergeCell ref="D50:E50"/>
    <mergeCell ref="F50:G50"/>
    <mergeCell ref="H50:I50"/>
    <mergeCell ref="J50:K50"/>
    <mergeCell ref="L50:M50"/>
    <mergeCell ref="D51:E51"/>
    <mergeCell ref="F51:G51"/>
    <mergeCell ref="H51:I51"/>
    <mergeCell ref="J51:K51"/>
    <mergeCell ref="L51:M51"/>
    <mergeCell ref="D45:E45"/>
    <mergeCell ref="H45:I45"/>
    <mergeCell ref="J45:K45"/>
    <mergeCell ref="L45:M45"/>
    <mergeCell ref="D46:E46"/>
    <mergeCell ref="H46:I46"/>
    <mergeCell ref="J46:K46"/>
    <mergeCell ref="L46:M46"/>
    <mergeCell ref="D43:E43"/>
    <mergeCell ref="F43:G43"/>
    <mergeCell ref="H43:I43"/>
    <mergeCell ref="J43:K43"/>
    <mergeCell ref="L43:M43"/>
    <mergeCell ref="D44:E44"/>
    <mergeCell ref="F44:G46"/>
    <mergeCell ref="H44:I44"/>
    <mergeCell ref="J44:K44"/>
    <mergeCell ref="L44:M44"/>
    <mergeCell ref="D41:E41"/>
    <mergeCell ref="F41:G41"/>
    <mergeCell ref="H41:I41"/>
    <mergeCell ref="J41:K41"/>
    <mergeCell ref="L41:M41"/>
    <mergeCell ref="D42:E42"/>
    <mergeCell ref="F42:G42"/>
    <mergeCell ref="H42:I42"/>
    <mergeCell ref="J42:K42"/>
    <mergeCell ref="L42:M42"/>
    <mergeCell ref="D39:E40"/>
    <mergeCell ref="F39:G40"/>
    <mergeCell ref="H39:I39"/>
    <mergeCell ref="J39:K39"/>
    <mergeCell ref="L39:M40"/>
    <mergeCell ref="H40:I40"/>
    <mergeCell ref="J40:K40"/>
    <mergeCell ref="D37:E37"/>
    <mergeCell ref="F37:G37"/>
    <mergeCell ref="H37:I37"/>
    <mergeCell ref="J37:K37"/>
    <mergeCell ref="L37:M37"/>
    <mergeCell ref="D38:E38"/>
    <mergeCell ref="F38:G38"/>
    <mergeCell ref="H38:I38"/>
    <mergeCell ref="J38:K38"/>
    <mergeCell ref="L38:M38"/>
    <mergeCell ref="D35:E35"/>
    <mergeCell ref="F35:G35"/>
    <mergeCell ref="H35:I35"/>
    <mergeCell ref="J35:K35"/>
    <mergeCell ref="L35:M35"/>
    <mergeCell ref="D36:E36"/>
    <mergeCell ref="F36:G36"/>
    <mergeCell ref="H36:I36"/>
    <mergeCell ref="J36:K36"/>
    <mergeCell ref="L36:M36"/>
    <mergeCell ref="D33:E33"/>
    <mergeCell ref="F33:G33"/>
    <mergeCell ref="H33:I33"/>
    <mergeCell ref="J33:K33"/>
    <mergeCell ref="L33:M33"/>
    <mergeCell ref="D34:E34"/>
    <mergeCell ref="F34:G34"/>
    <mergeCell ref="H34:I34"/>
    <mergeCell ref="J34:K34"/>
    <mergeCell ref="L34:M34"/>
    <mergeCell ref="D28:E28"/>
    <mergeCell ref="F28:G28"/>
    <mergeCell ref="H28:I28"/>
    <mergeCell ref="J28:K28"/>
    <mergeCell ref="L28:M28"/>
    <mergeCell ref="D29:E29"/>
    <mergeCell ref="F29:G29"/>
    <mergeCell ref="H29:I29"/>
    <mergeCell ref="J29:K29"/>
    <mergeCell ref="L29:M29"/>
    <mergeCell ref="D26:E26"/>
    <mergeCell ref="F26:G26"/>
    <mergeCell ref="H26:I26"/>
    <mergeCell ref="J26:K26"/>
    <mergeCell ref="L26:M26"/>
    <mergeCell ref="D27:E27"/>
    <mergeCell ref="F27:G27"/>
    <mergeCell ref="H27:I27"/>
    <mergeCell ref="J27:K27"/>
    <mergeCell ref="L27:M27"/>
    <mergeCell ref="D24:E24"/>
    <mergeCell ref="F24:G24"/>
    <mergeCell ref="H24:I24"/>
    <mergeCell ref="J24:K24"/>
    <mergeCell ref="L24:M24"/>
    <mergeCell ref="D25:E25"/>
    <mergeCell ref="F25:G25"/>
    <mergeCell ref="H25:I25"/>
    <mergeCell ref="J25:K25"/>
    <mergeCell ref="L25:M25"/>
    <mergeCell ref="D2:E6"/>
    <mergeCell ref="L2:M6"/>
    <mergeCell ref="F2:K6"/>
    <mergeCell ref="D23:E23"/>
    <mergeCell ref="F23:G23"/>
    <mergeCell ref="H23:I23"/>
    <mergeCell ref="J23:K23"/>
    <mergeCell ref="L23:M23"/>
    <mergeCell ref="H9:I9"/>
    <mergeCell ref="F17:L18"/>
    <mergeCell ref="D19:D20"/>
    <mergeCell ref="E19:E20"/>
    <mergeCell ref="E14:F14"/>
    <mergeCell ref="D13:M13"/>
  </mergeCells>
  <conditionalFormatting sqref="N148:O148">
    <cfRule type="cellIs" dxfId="2" priority="1" operator="equal">
      <formula>"Medidas Insuficientes"</formula>
    </cfRule>
  </conditionalFormatting>
  <hyperlinks>
    <hyperlink ref="F16" r:id="rId1"/>
  </hyperlinks>
  <pageMargins left="0.39370078740157483" right="0.39370078740157483" top="0.39370078740157483" bottom="0.39370078740157483" header="0.31496062992125984" footer="0.31496062992125984"/>
  <pageSetup paperSize="9" scale="55" orientation="portrait" r:id="rId2"/>
  <rowBreaks count="2" manualBreakCount="2">
    <brk id="80" min="2" max="14" man="1"/>
    <brk id="143" min="2" max="14" man="1"/>
  </rowBreaks>
  <colBreaks count="1" manualBreakCount="1">
    <brk id="16" min="7" max="154" man="1"/>
  </colBreak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X155"/>
  <sheetViews>
    <sheetView view="pageBreakPreview" topLeftCell="B58" zoomScale="115" zoomScaleNormal="100" zoomScaleSheetLayoutView="115" workbookViewId="0">
      <selection activeCell="N135" sqref="N135"/>
    </sheetView>
  </sheetViews>
  <sheetFormatPr defaultRowHeight="15"/>
  <cols>
    <col min="1" max="1" width="7.7109375" style="2" customWidth="1"/>
    <col min="2" max="2" width="1.7109375" style="2" customWidth="1"/>
    <col min="3" max="3" width="10.28515625" style="2" customWidth="1"/>
    <col min="4" max="4" width="16.28515625" style="2" customWidth="1"/>
    <col min="5" max="5" width="13.5703125" style="2" customWidth="1"/>
    <col min="6" max="6" width="10.85546875" style="2" customWidth="1"/>
    <col min="7" max="7" width="11.140625" style="2" customWidth="1"/>
    <col min="8" max="8" width="9.140625" style="2"/>
    <col min="9" max="9" width="11.5703125" style="2" bestFit="1" customWidth="1"/>
    <col min="10" max="10" width="10.5703125" style="2" customWidth="1"/>
    <col min="11" max="11" width="12.28515625" style="2" customWidth="1"/>
    <col min="12" max="13" width="16.28515625" style="2" customWidth="1"/>
    <col min="14" max="14" width="11.7109375" style="2" customWidth="1"/>
    <col min="15" max="15" width="4.85546875" style="2" customWidth="1"/>
    <col min="16" max="16" width="4.42578125" style="2" customWidth="1"/>
    <col min="17" max="17" width="24.85546875" style="2" bestFit="1" customWidth="1"/>
    <col min="18" max="18" width="38.7109375" style="2" bestFit="1" customWidth="1"/>
    <col min="19" max="19" width="9.140625" style="2"/>
    <col min="20" max="20" width="20.85546875" style="2" customWidth="1"/>
    <col min="21" max="16384" width="9.140625" style="2"/>
  </cols>
  <sheetData>
    <row r="1" spans="2:20" ht="15.75" thickBot="1"/>
    <row r="2" spans="2:20" ht="15.75" customHeight="1" thickTop="1">
      <c r="B2" s="5"/>
      <c r="C2" s="407" t="s">
        <v>186</v>
      </c>
      <c r="D2" s="408"/>
      <c r="E2" s="408"/>
      <c r="F2" s="408"/>
      <c r="G2" s="408"/>
      <c r="H2" s="408"/>
      <c r="I2" s="408"/>
      <c r="J2" s="408"/>
      <c r="K2" s="408"/>
      <c r="L2" s="408"/>
      <c r="M2" s="408"/>
      <c r="N2" s="408"/>
      <c r="O2" s="409"/>
      <c r="P2" s="5"/>
    </row>
    <row r="3" spans="2:20" ht="15.75" customHeight="1" thickBot="1">
      <c r="B3" s="5"/>
      <c r="C3" s="410"/>
      <c r="D3" s="411"/>
      <c r="E3" s="411"/>
      <c r="F3" s="411"/>
      <c r="G3" s="411"/>
      <c r="H3" s="411"/>
      <c r="I3" s="411"/>
      <c r="J3" s="411"/>
      <c r="K3" s="411"/>
      <c r="L3" s="411"/>
      <c r="M3" s="411"/>
      <c r="N3" s="411"/>
      <c r="O3" s="412"/>
      <c r="P3" s="5"/>
    </row>
    <row r="4" spans="2:20" ht="18" thickTop="1">
      <c r="C4" s="6"/>
      <c r="D4" s="6"/>
      <c r="E4" s="6"/>
      <c r="F4" s="6"/>
      <c r="G4" s="6"/>
      <c r="H4" s="6"/>
      <c r="I4" s="6"/>
      <c r="J4" s="6"/>
      <c r="K4" s="6"/>
      <c r="L4" s="6"/>
      <c r="M4" s="6"/>
      <c r="N4" s="6"/>
      <c r="O4" s="6"/>
      <c r="P4" s="6"/>
    </row>
    <row r="5" spans="2:20" ht="31.5" customHeight="1">
      <c r="C5" s="6"/>
      <c r="D5" s="6" t="s">
        <v>0</v>
      </c>
      <c r="E5" s="6" t="str">
        <f>'INSTALAÇÃO NORMAL'!E9</f>
        <v>LATICÍNIO</v>
      </c>
      <c r="F5" s="6"/>
      <c r="G5" s="6" t="s">
        <v>234</v>
      </c>
      <c r="H5" s="6"/>
      <c r="I5" s="6" t="s">
        <v>234</v>
      </c>
      <c r="J5" s="6" t="s">
        <v>238</v>
      </c>
      <c r="K5" s="6"/>
      <c r="L5" s="217" t="s">
        <v>450</v>
      </c>
      <c r="N5" s="217" t="s">
        <v>451</v>
      </c>
      <c r="O5" s="7"/>
      <c r="P5" s="6"/>
    </row>
    <row r="6" spans="2:20" ht="17.25">
      <c r="C6" s="6"/>
      <c r="D6" s="6" t="s">
        <v>1</v>
      </c>
      <c r="E6" s="6" t="s">
        <v>2</v>
      </c>
      <c r="F6" s="6"/>
      <c r="G6" s="6"/>
      <c r="H6" s="6"/>
      <c r="I6" s="6"/>
      <c r="J6" s="6"/>
      <c r="K6" s="6"/>
      <c r="L6" s="221" t="s">
        <v>259</v>
      </c>
      <c r="M6" s="216">
        <f>'INSTALAÇÃO NORMAL'!K10</f>
        <v>35.450000000000003</v>
      </c>
      <c r="N6" s="221" t="s">
        <v>259</v>
      </c>
      <c r="O6" s="216"/>
      <c r="P6" s="6"/>
    </row>
    <row r="7" spans="2:20" ht="17.25">
      <c r="C7" s="6"/>
      <c r="D7" s="6" t="s">
        <v>3</v>
      </c>
      <c r="E7" s="6" t="s">
        <v>4</v>
      </c>
      <c r="F7" s="6"/>
      <c r="G7" s="6"/>
      <c r="H7" s="6"/>
      <c r="I7" s="6"/>
      <c r="J7" s="6"/>
      <c r="K7" s="6"/>
      <c r="L7" s="221" t="s">
        <v>260</v>
      </c>
      <c r="M7" s="216">
        <f>'INSTALAÇÃO NORMAL'!K11</f>
        <v>15</v>
      </c>
      <c r="N7" s="221" t="s">
        <v>260</v>
      </c>
      <c r="O7" s="216"/>
      <c r="P7" s="6"/>
    </row>
    <row r="8" spans="2:20" ht="34.5">
      <c r="C8" s="6"/>
      <c r="D8" s="23" t="s">
        <v>188</v>
      </c>
      <c r="E8" s="6" t="s">
        <v>189</v>
      </c>
      <c r="F8" s="6" t="s">
        <v>240</v>
      </c>
      <c r="G8" s="6"/>
      <c r="H8" s="6"/>
      <c r="I8" s="6"/>
      <c r="J8" s="6"/>
      <c r="K8" s="6"/>
      <c r="L8" s="221" t="s">
        <v>261</v>
      </c>
      <c r="M8" s="216">
        <f>'INSTALAÇÃO NORMAL'!K12</f>
        <v>6.3</v>
      </c>
      <c r="N8" s="221" t="s">
        <v>261</v>
      </c>
      <c r="O8" s="216"/>
      <c r="P8" s="6"/>
      <c r="R8" s="2" t="s">
        <v>245</v>
      </c>
      <c r="S8" s="2" t="s">
        <v>246</v>
      </c>
      <c r="T8" s="2">
        <v>0.2</v>
      </c>
    </row>
    <row r="9" spans="2:20" ht="17.25">
      <c r="C9" s="6"/>
      <c r="D9" s="405" t="s">
        <v>5</v>
      </c>
      <c r="E9" s="243" t="s">
        <v>194</v>
      </c>
      <c r="F9" s="243"/>
      <c r="G9" s="244" t="s">
        <v>6</v>
      </c>
      <c r="H9" s="244"/>
      <c r="I9" s="244"/>
      <c r="J9" s="244"/>
      <c r="K9" s="244"/>
      <c r="L9" s="244"/>
      <c r="M9" s="244"/>
      <c r="N9" s="244"/>
      <c r="O9" s="244"/>
      <c r="P9" s="244"/>
      <c r="S9" s="2" t="s">
        <v>247</v>
      </c>
      <c r="T9" s="2">
        <v>0.1</v>
      </c>
    </row>
    <row r="10" spans="2:20" ht="17.25">
      <c r="C10" s="6"/>
      <c r="D10" s="405"/>
      <c r="E10" s="243"/>
      <c r="F10" s="243"/>
      <c r="G10" s="244"/>
      <c r="H10" s="244"/>
      <c r="I10" s="244"/>
      <c r="J10" s="244"/>
      <c r="K10" s="244"/>
      <c r="L10" s="244"/>
      <c r="M10" s="244"/>
      <c r="N10" s="244"/>
      <c r="O10" s="244"/>
      <c r="P10" s="244"/>
      <c r="S10" s="2" t="s">
        <v>247</v>
      </c>
      <c r="T10" s="2">
        <v>0.05</v>
      </c>
    </row>
    <row r="11" spans="2:20" ht="17.25">
      <c r="C11" s="6"/>
      <c r="D11" s="6" t="s">
        <v>7</v>
      </c>
      <c r="E11" s="7" t="s">
        <v>10</v>
      </c>
      <c r="F11" s="7"/>
      <c r="G11" s="7"/>
      <c r="H11" s="7"/>
      <c r="I11" s="7"/>
      <c r="J11" s="7"/>
      <c r="K11" s="7"/>
      <c r="L11" s="7"/>
      <c r="M11" s="7"/>
      <c r="N11" s="7"/>
      <c r="O11" s="6"/>
      <c r="P11" s="6"/>
      <c r="S11" s="2" t="s">
        <v>248</v>
      </c>
      <c r="T11" s="2">
        <v>0.02</v>
      </c>
    </row>
    <row r="12" spans="2:20" ht="17.25">
      <c r="C12" s="6"/>
      <c r="D12" s="6" t="s">
        <v>8</v>
      </c>
      <c r="E12" s="7">
        <v>9</v>
      </c>
      <c r="F12" s="7"/>
      <c r="G12" s="7"/>
      <c r="H12" s="7"/>
      <c r="I12" s="7"/>
      <c r="J12" s="7"/>
      <c r="K12" s="7"/>
      <c r="L12" s="7"/>
      <c r="M12" s="7"/>
      <c r="N12" s="7"/>
      <c r="O12" s="6"/>
      <c r="P12" s="6"/>
    </row>
    <row r="13" spans="2:20" ht="17.25" customHeight="1">
      <c r="C13" s="6"/>
      <c r="D13" s="6" t="s">
        <v>9</v>
      </c>
      <c r="E13" s="222">
        <f>'INSTALAÇÃO NORMAL'!E17</f>
        <v>80</v>
      </c>
      <c r="F13" s="405" t="str">
        <f>'INSTALAÇÃO NORMAL'!F17</f>
        <v>Esse tbm é o número total de pessoas a seerem consideradas. Pois se assume que não haverá ninguem fora da edificação durante uma tempestade.")</v>
      </c>
      <c r="G13" s="405"/>
      <c r="H13" s="405"/>
      <c r="I13" s="405"/>
      <c r="J13" s="405"/>
      <c r="K13" s="405"/>
      <c r="L13" s="405"/>
      <c r="M13" s="23"/>
      <c r="N13" s="23"/>
      <c r="O13" s="6"/>
      <c r="P13" s="6"/>
    </row>
    <row r="14" spans="2:20" ht="19.5" customHeight="1">
      <c r="C14" s="6"/>
      <c r="D14" s="6"/>
      <c r="E14" s="23"/>
      <c r="F14" s="405"/>
      <c r="G14" s="405"/>
      <c r="H14" s="405"/>
      <c r="I14" s="405"/>
      <c r="J14" s="405"/>
      <c r="K14" s="405"/>
      <c r="L14" s="405"/>
      <c r="M14" s="23"/>
      <c r="N14" s="23"/>
      <c r="O14" s="6"/>
      <c r="P14" s="6"/>
      <c r="R14" s="2" t="s">
        <v>249</v>
      </c>
    </row>
    <row r="15" spans="2:20" ht="17.25">
      <c r="C15" s="6"/>
      <c r="D15" s="6"/>
      <c r="E15" s="6"/>
      <c r="F15" s="6"/>
      <c r="G15" s="6"/>
      <c r="H15" s="6"/>
      <c r="I15" s="6"/>
      <c r="J15" s="6"/>
      <c r="K15" s="6"/>
      <c r="L15" s="6"/>
      <c r="M15" s="6"/>
      <c r="N15" s="6"/>
      <c r="O15" s="6"/>
      <c r="P15" s="6"/>
      <c r="R15" s="2" t="s">
        <v>250</v>
      </c>
      <c r="S15" s="2">
        <v>1</v>
      </c>
    </row>
    <row r="16" spans="2:20" ht="18" thickBot="1">
      <c r="C16" s="6"/>
      <c r="D16" s="8" t="s">
        <v>29</v>
      </c>
      <c r="E16" s="6"/>
      <c r="F16" s="6"/>
      <c r="G16" s="6"/>
      <c r="H16" s="6"/>
      <c r="I16" s="6"/>
      <c r="J16" s="6"/>
      <c r="K16" s="6"/>
      <c r="L16" s="6"/>
      <c r="M16" s="6"/>
      <c r="N16" s="6"/>
      <c r="O16" s="6"/>
      <c r="P16" s="6"/>
      <c r="R16" s="2" t="s">
        <v>251</v>
      </c>
      <c r="S16" s="2">
        <v>0.05</v>
      </c>
    </row>
    <row r="17" spans="3:19" ht="17.25">
      <c r="C17" s="6"/>
      <c r="D17" s="236" t="s">
        <v>11</v>
      </c>
      <c r="E17" s="237"/>
      <c r="F17" s="238" t="s">
        <v>12</v>
      </c>
      <c r="G17" s="238"/>
      <c r="H17" s="238" t="s">
        <v>13</v>
      </c>
      <c r="I17" s="238"/>
      <c r="J17" s="238" t="s">
        <v>14</v>
      </c>
      <c r="K17" s="238"/>
      <c r="L17" s="238" t="s">
        <v>15</v>
      </c>
      <c r="M17" s="239"/>
      <c r="N17" s="6"/>
      <c r="O17" s="6"/>
      <c r="P17" s="6"/>
      <c r="R17" s="2" t="s">
        <v>252</v>
      </c>
      <c r="S17" s="2">
        <v>0.02</v>
      </c>
    </row>
    <row r="18" spans="3:19" ht="30.75" customHeight="1">
      <c r="C18" s="6"/>
      <c r="D18" s="245" t="s">
        <v>16</v>
      </c>
      <c r="E18" s="246"/>
      <c r="F18" s="247"/>
      <c r="G18" s="247"/>
      <c r="H18" s="247" t="s">
        <v>197</v>
      </c>
      <c r="I18" s="247"/>
      <c r="J18" s="247">
        <f>'INSTALAÇÃO NORMAL'!J24:K24</f>
        <v>6.6</v>
      </c>
      <c r="K18" s="247"/>
      <c r="L18" s="247" t="s">
        <v>47</v>
      </c>
      <c r="M18" s="248"/>
      <c r="N18" s="6"/>
      <c r="O18" s="6"/>
      <c r="P18" s="6"/>
      <c r="R18" s="2" t="s">
        <v>253</v>
      </c>
      <c r="S18" s="2">
        <v>0.01</v>
      </c>
    </row>
    <row r="19" spans="3:19" ht="17.25">
      <c r="C19" s="6"/>
      <c r="D19" s="249" t="s">
        <v>17</v>
      </c>
      <c r="E19" s="250"/>
      <c r="F19" s="247"/>
      <c r="G19" s="247"/>
      <c r="H19" s="247" t="s">
        <v>18</v>
      </c>
      <c r="I19" s="247"/>
      <c r="J19" s="247" t="str">
        <f>'INSTALAÇÃO NORMAL'!J25:K25</f>
        <v>35,45m; 15m; 6,3m;</v>
      </c>
      <c r="K19" s="247"/>
      <c r="L19" s="247" t="s">
        <v>47</v>
      </c>
      <c r="M19" s="248"/>
      <c r="N19" s="6"/>
      <c r="O19" s="6"/>
      <c r="P19" s="6"/>
    </row>
    <row r="20" spans="3:19" ht="17.25">
      <c r="C20" s="6"/>
      <c r="D20" s="249" t="s">
        <v>19</v>
      </c>
      <c r="E20" s="250"/>
      <c r="F20" s="247"/>
      <c r="G20" s="247"/>
      <c r="H20" s="247" t="s">
        <v>198</v>
      </c>
      <c r="I20" s="247"/>
      <c r="J20" s="247">
        <f>'INSTALAÇÃO NORMAL'!J26:K26</f>
        <v>1</v>
      </c>
      <c r="K20" s="247"/>
      <c r="L20" s="247" t="s">
        <v>20</v>
      </c>
      <c r="M20" s="248"/>
      <c r="N20" s="6"/>
      <c r="O20" s="6"/>
      <c r="P20" s="6"/>
    </row>
    <row r="21" spans="3:19" ht="17.25">
      <c r="C21" s="6"/>
      <c r="D21" s="249" t="s">
        <v>21</v>
      </c>
      <c r="E21" s="250"/>
      <c r="F21" s="247" t="s">
        <v>458</v>
      </c>
      <c r="G21" s="247"/>
      <c r="H21" s="247" t="s">
        <v>184</v>
      </c>
      <c r="I21" s="247"/>
      <c r="J21" s="403">
        <v>0.2</v>
      </c>
      <c r="K21" s="403"/>
      <c r="L21" s="247" t="s">
        <v>23</v>
      </c>
      <c r="M21" s="248"/>
      <c r="N21" s="6"/>
      <c r="O21" s="6"/>
      <c r="P21" s="6"/>
    </row>
    <row r="22" spans="3:19" ht="17.25">
      <c r="C22" s="6"/>
      <c r="D22" s="249" t="s">
        <v>24</v>
      </c>
      <c r="E22" s="250"/>
      <c r="F22" s="247" t="s">
        <v>244</v>
      </c>
      <c r="G22" s="247"/>
      <c r="H22" s="247" t="s">
        <v>199</v>
      </c>
      <c r="I22" s="247"/>
      <c r="J22" s="403">
        <v>0.05</v>
      </c>
      <c r="K22" s="403"/>
      <c r="L22" s="247" t="s">
        <v>25</v>
      </c>
      <c r="M22" s="248"/>
      <c r="N22" s="6"/>
      <c r="O22" s="6"/>
      <c r="P22" s="6"/>
    </row>
    <row r="23" spans="3:19" ht="18" thickBot="1">
      <c r="C23" s="6"/>
      <c r="D23" s="256" t="s">
        <v>26</v>
      </c>
      <c r="E23" s="257"/>
      <c r="F23" s="260" t="s">
        <v>22</v>
      </c>
      <c r="G23" s="260"/>
      <c r="H23" s="260" t="s">
        <v>27</v>
      </c>
      <c r="I23" s="260"/>
      <c r="J23" s="260">
        <f>'INSTALAÇÃO NORMAL'!J29:K29</f>
        <v>1</v>
      </c>
      <c r="K23" s="260"/>
      <c r="L23" s="260" t="s">
        <v>28</v>
      </c>
      <c r="M23" s="262"/>
      <c r="N23" s="6"/>
      <c r="O23" s="6"/>
      <c r="P23" s="6"/>
    </row>
    <row r="24" spans="3:19" ht="17.25">
      <c r="C24" s="6"/>
      <c r="D24" s="6"/>
      <c r="E24" s="6"/>
      <c r="F24" s="6"/>
      <c r="G24" s="6"/>
      <c r="H24" s="6"/>
      <c r="I24" s="6"/>
      <c r="J24" s="6"/>
      <c r="K24" s="6"/>
      <c r="L24" s="6"/>
      <c r="M24" s="6"/>
      <c r="N24" s="6"/>
      <c r="O24" s="6"/>
      <c r="P24" s="6"/>
    </row>
    <row r="25" spans="3:19" ht="17.25">
      <c r="C25" s="6"/>
      <c r="D25" s="6"/>
      <c r="E25" s="6"/>
      <c r="F25" s="6"/>
      <c r="G25" s="6"/>
      <c r="H25" s="6"/>
      <c r="I25" s="6"/>
      <c r="J25" s="6"/>
      <c r="K25" s="6"/>
      <c r="L25" s="6"/>
      <c r="M25" s="6"/>
      <c r="N25" s="6"/>
      <c r="O25" s="6"/>
      <c r="P25" s="6"/>
    </row>
    <row r="26" spans="3:19" ht="18" thickBot="1">
      <c r="C26" s="6"/>
      <c r="D26" s="9" t="s">
        <v>192</v>
      </c>
      <c r="E26" s="9"/>
      <c r="F26" s="9"/>
      <c r="G26" s="9"/>
      <c r="H26" s="6"/>
      <c r="I26" s="6"/>
      <c r="J26" s="6"/>
      <c r="K26" s="6"/>
      <c r="L26" s="6"/>
      <c r="M26" s="10"/>
      <c r="N26" s="6"/>
      <c r="O26" s="6"/>
      <c r="P26" s="6"/>
    </row>
    <row r="27" spans="3:19" ht="17.25">
      <c r="C27" s="6"/>
      <c r="D27" s="263" t="s">
        <v>30</v>
      </c>
      <c r="E27" s="264"/>
      <c r="F27" s="265" t="s">
        <v>12</v>
      </c>
      <c r="G27" s="265"/>
      <c r="H27" s="265" t="s">
        <v>13</v>
      </c>
      <c r="I27" s="265"/>
      <c r="J27" s="265" t="s">
        <v>14</v>
      </c>
      <c r="K27" s="265"/>
      <c r="L27" s="265" t="s">
        <v>15</v>
      </c>
      <c r="M27" s="266"/>
      <c r="N27" s="6"/>
      <c r="O27" s="6"/>
      <c r="P27" s="6"/>
    </row>
    <row r="28" spans="3:19" ht="17.25">
      <c r="C28" s="6"/>
      <c r="D28" s="267" t="s">
        <v>31</v>
      </c>
      <c r="E28" s="268"/>
      <c r="F28" s="247"/>
      <c r="G28" s="247"/>
      <c r="H28" s="247" t="s">
        <v>200</v>
      </c>
      <c r="I28" s="247"/>
      <c r="J28" s="247">
        <f>'INSTALAÇÃO NORMAL'!J34:K34</f>
        <v>1000</v>
      </c>
      <c r="K28" s="247"/>
      <c r="L28" s="247"/>
      <c r="M28" s="248"/>
      <c r="N28" s="6"/>
      <c r="O28" s="6"/>
      <c r="P28" s="6"/>
    </row>
    <row r="29" spans="3:19" ht="17.25">
      <c r="C29" s="6"/>
      <c r="D29" s="267" t="s">
        <v>32</v>
      </c>
      <c r="E29" s="268"/>
      <c r="F29" s="247" t="s">
        <v>39</v>
      </c>
      <c r="G29" s="247"/>
      <c r="H29" s="247" t="s">
        <v>201</v>
      </c>
      <c r="I29" s="247"/>
      <c r="J29" s="247">
        <f>'INSTALAÇÃO NORMAL'!J35:K35</f>
        <v>0.5</v>
      </c>
      <c r="K29" s="247"/>
      <c r="L29" s="247" t="s">
        <v>48</v>
      </c>
      <c r="M29" s="248"/>
      <c r="N29" s="6"/>
      <c r="O29" s="6"/>
      <c r="P29" s="6"/>
    </row>
    <row r="30" spans="3:19" ht="17.25">
      <c r="C30" s="6"/>
      <c r="D30" s="267" t="s">
        <v>33</v>
      </c>
      <c r="E30" s="268"/>
      <c r="F30" s="247" t="s">
        <v>40</v>
      </c>
      <c r="G30" s="247"/>
      <c r="H30" s="247" t="s">
        <v>202</v>
      </c>
      <c r="I30" s="247"/>
      <c r="J30" s="247">
        <f>'INSTALAÇÃO NORMAL'!J36:K36</f>
        <v>1</v>
      </c>
      <c r="K30" s="247"/>
      <c r="L30" s="247" t="s">
        <v>49</v>
      </c>
      <c r="M30" s="248"/>
      <c r="N30" s="6"/>
      <c r="O30" s="6"/>
      <c r="P30" s="6"/>
    </row>
    <row r="31" spans="3:19" ht="17.25">
      <c r="C31" s="6"/>
      <c r="D31" s="267" t="s">
        <v>34</v>
      </c>
      <c r="E31" s="268"/>
      <c r="F31" s="247" t="s">
        <v>235</v>
      </c>
      <c r="G31" s="247"/>
      <c r="H31" s="247" t="s">
        <v>203</v>
      </c>
      <c r="I31" s="247"/>
      <c r="J31" s="247">
        <f>'INSTALAÇÃO NORMAL'!J37:K37</f>
        <v>1</v>
      </c>
      <c r="K31" s="247"/>
      <c r="L31" s="247" t="s">
        <v>50</v>
      </c>
      <c r="M31" s="248"/>
      <c r="N31" s="6"/>
      <c r="O31" s="6"/>
      <c r="P31" s="6"/>
    </row>
    <row r="32" spans="3:19" ht="17.25">
      <c r="C32" s="6"/>
      <c r="D32" s="267" t="s">
        <v>35</v>
      </c>
      <c r="E32" s="268"/>
      <c r="F32" s="247" t="s">
        <v>41</v>
      </c>
      <c r="G32" s="247"/>
      <c r="H32" s="247" t="s">
        <v>204</v>
      </c>
      <c r="I32" s="247"/>
      <c r="J32" s="247">
        <f>'INSTALAÇÃO NORMAL'!J38:K38</f>
        <v>1</v>
      </c>
      <c r="K32" s="247"/>
      <c r="L32" s="247" t="s">
        <v>51</v>
      </c>
      <c r="M32" s="248"/>
      <c r="N32" s="6"/>
      <c r="O32" s="6"/>
      <c r="P32" s="6"/>
    </row>
    <row r="33" spans="3:16" ht="17.25">
      <c r="C33" s="6"/>
      <c r="D33" s="269" t="s">
        <v>36</v>
      </c>
      <c r="E33" s="270"/>
      <c r="F33" s="273" t="s">
        <v>42</v>
      </c>
      <c r="G33" s="274"/>
      <c r="H33" s="247" t="s">
        <v>205</v>
      </c>
      <c r="I33" s="247"/>
      <c r="J33" s="247">
        <f>'INSTALAÇÃO NORMAL'!J39:K39</f>
        <v>1</v>
      </c>
      <c r="K33" s="247"/>
      <c r="L33" s="273" t="s">
        <v>52</v>
      </c>
      <c r="M33" s="277"/>
      <c r="N33" s="6"/>
      <c r="O33" s="6"/>
      <c r="P33" s="6"/>
    </row>
    <row r="34" spans="3:16" ht="17.25">
      <c r="C34" s="6"/>
      <c r="D34" s="271"/>
      <c r="E34" s="272"/>
      <c r="F34" s="275"/>
      <c r="G34" s="276"/>
      <c r="H34" s="247" t="s">
        <v>206</v>
      </c>
      <c r="I34" s="247"/>
      <c r="J34" s="247">
        <f>'INSTALAÇÃO NORMAL'!J40:K40</f>
        <v>1</v>
      </c>
      <c r="K34" s="247"/>
      <c r="L34" s="275"/>
      <c r="M34" s="278"/>
      <c r="N34" s="6"/>
      <c r="O34" s="6"/>
      <c r="P34" s="6"/>
    </row>
    <row r="35" spans="3:16" ht="17.25">
      <c r="C35" s="6"/>
      <c r="D35" s="267" t="s">
        <v>37</v>
      </c>
      <c r="E35" s="268"/>
      <c r="F35" s="247" t="s">
        <v>42</v>
      </c>
      <c r="G35" s="247"/>
      <c r="H35" s="247" t="s">
        <v>207</v>
      </c>
      <c r="I35" s="247"/>
      <c r="J35" s="247" t="str">
        <f>'INSTALAÇÃO NORMAL'!J41:K41</f>
        <v>m; m; m;</v>
      </c>
      <c r="K35" s="247"/>
      <c r="L35" s="247" t="s">
        <v>47</v>
      </c>
      <c r="M35" s="248"/>
      <c r="N35" s="6"/>
      <c r="O35" s="6"/>
      <c r="P35" s="6"/>
    </row>
    <row r="36" spans="3:16" ht="17.25">
      <c r="C36" s="6"/>
      <c r="D36" s="267" t="s">
        <v>19</v>
      </c>
      <c r="E36" s="268"/>
      <c r="F36" s="247" t="s">
        <v>42</v>
      </c>
      <c r="G36" s="247"/>
      <c r="H36" s="247" t="s">
        <v>208</v>
      </c>
      <c r="I36" s="247"/>
      <c r="J36" s="247" t="str">
        <f>'INSTALAÇÃO NORMAL'!J42:K42</f>
        <v>-</v>
      </c>
      <c r="K36" s="247"/>
      <c r="L36" s="247" t="s">
        <v>53</v>
      </c>
      <c r="M36" s="248"/>
      <c r="N36" s="6"/>
      <c r="O36" s="6"/>
      <c r="P36" s="6"/>
    </row>
    <row r="37" spans="3:16" ht="31.5" customHeight="1">
      <c r="C37" s="6"/>
      <c r="D37" s="281" t="s">
        <v>38</v>
      </c>
      <c r="E37" s="282"/>
      <c r="F37" s="247"/>
      <c r="G37" s="247"/>
      <c r="H37" s="247" t="s">
        <v>45</v>
      </c>
      <c r="I37" s="247"/>
      <c r="J37" s="247">
        <f>'INSTALAÇÃO NORMAL'!J43:K43</f>
        <v>2.5</v>
      </c>
      <c r="K37" s="247"/>
      <c r="L37" s="247"/>
      <c r="M37" s="248"/>
      <c r="N37" s="6"/>
      <c r="O37" s="6"/>
      <c r="P37" s="6"/>
    </row>
    <row r="38" spans="3:16" ht="17.25">
      <c r="C38" s="6"/>
      <c r="D38" s="267"/>
      <c r="E38" s="268"/>
      <c r="F38" s="283" t="s">
        <v>43</v>
      </c>
      <c r="G38" s="283"/>
      <c r="H38" s="247" t="s">
        <v>46</v>
      </c>
      <c r="I38" s="247"/>
      <c r="J38" s="247">
        <f>'INSTALAÇÃO NORMAL'!J44:K44</f>
        <v>0.4</v>
      </c>
      <c r="K38" s="247"/>
      <c r="L38" s="247" t="s">
        <v>54</v>
      </c>
      <c r="M38" s="248"/>
      <c r="N38" s="6"/>
      <c r="O38" s="6"/>
      <c r="P38" s="6"/>
    </row>
    <row r="39" spans="3:16" ht="17.25">
      <c r="C39" s="6"/>
      <c r="D39" s="267"/>
      <c r="E39" s="268"/>
      <c r="F39" s="283"/>
      <c r="G39" s="283"/>
      <c r="H39" s="247" t="s">
        <v>209</v>
      </c>
      <c r="I39" s="247"/>
      <c r="J39" s="247">
        <f>'INSTALAÇÃO NORMAL'!J45:K45</f>
        <v>1</v>
      </c>
      <c r="K39" s="247"/>
      <c r="L39" s="247" t="s">
        <v>51</v>
      </c>
      <c r="M39" s="248"/>
      <c r="N39" s="6"/>
      <c r="O39" s="6"/>
      <c r="P39" s="6"/>
    </row>
    <row r="40" spans="3:16" ht="18" thickBot="1">
      <c r="C40" s="6"/>
      <c r="D40" s="279"/>
      <c r="E40" s="280"/>
      <c r="F40" s="284"/>
      <c r="G40" s="284"/>
      <c r="H40" s="260" t="s">
        <v>210</v>
      </c>
      <c r="I40" s="260"/>
      <c r="J40" s="260">
        <f>'INSTALAÇÃO NORMAL'!J46:K46</f>
        <v>0.3</v>
      </c>
      <c r="K40" s="260"/>
      <c r="L40" s="260" t="s">
        <v>55</v>
      </c>
      <c r="M40" s="262"/>
      <c r="N40" s="6"/>
      <c r="O40" s="6"/>
      <c r="P40" s="6"/>
    </row>
    <row r="41" spans="3:16" ht="17.25">
      <c r="C41" s="6"/>
      <c r="D41" s="6"/>
      <c r="E41" s="6"/>
      <c r="F41" s="6"/>
      <c r="G41" s="6"/>
      <c r="H41" s="6"/>
      <c r="I41" s="6"/>
      <c r="J41" s="6"/>
      <c r="K41" s="6"/>
      <c r="L41" s="6"/>
      <c r="M41" s="6"/>
      <c r="N41" s="6"/>
      <c r="O41" s="6"/>
      <c r="P41" s="6"/>
    </row>
    <row r="42" spans="3:16" ht="17.25">
      <c r="C42" s="6"/>
      <c r="D42" s="6"/>
      <c r="E42" s="6"/>
      <c r="F42" s="6"/>
      <c r="G42" s="6"/>
      <c r="H42" s="6"/>
      <c r="I42" s="6"/>
      <c r="J42" s="6"/>
      <c r="K42" s="6"/>
      <c r="L42" s="6"/>
      <c r="M42" s="6"/>
      <c r="N42" s="6"/>
      <c r="O42" s="6"/>
      <c r="P42" s="6"/>
    </row>
    <row r="43" spans="3:16" ht="18" thickBot="1">
      <c r="C43" s="6"/>
      <c r="D43" s="9" t="s">
        <v>187</v>
      </c>
      <c r="E43" s="9"/>
      <c r="F43" s="6" t="s">
        <v>445</v>
      </c>
      <c r="G43" s="6"/>
      <c r="H43" s="6"/>
      <c r="I43" s="6"/>
      <c r="J43" s="6"/>
      <c r="K43" s="6"/>
      <c r="L43" s="6"/>
      <c r="M43" s="6"/>
      <c r="N43" s="6"/>
      <c r="O43" s="6"/>
      <c r="P43" s="6"/>
    </row>
    <row r="44" spans="3:16" ht="17.25">
      <c r="C44" s="6"/>
      <c r="D44" s="263" t="s">
        <v>30</v>
      </c>
      <c r="E44" s="264"/>
      <c r="F44" s="265" t="s">
        <v>12</v>
      </c>
      <c r="G44" s="265"/>
      <c r="H44" s="265" t="s">
        <v>13</v>
      </c>
      <c r="I44" s="265"/>
      <c r="J44" s="265" t="s">
        <v>14</v>
      </c>
      <c r="K44" s="265"/>
      <c r="L44" s="265" t="s">
        <v>15</v>
      </c>
      <c r="M44" s="266"/>
      <c r="N44" s="6"/>
      <c r="O44" s="6"/>
      <c r="P44" s="6"/>
    </row>
    <row r="45" spans="3:16" ht="17.25">
      <c r="C45" s="6"/>
      <c r="D45" s="267" t="s">
        <v>31</v>
      </c>
      <c r="E45" s="268"/>
      <c r="F45" s="247"/>
      <c r="G45" s="247"/>
      <c r="H45" s="247" t="s">
        <v>200</v>
      </c>
      <c r="I45" s="247"/>
      <c r="J45" s="247">
        <f>'INSTALAÇÃO NORMAL'!J51:K51</f>
        <v>1000</v>
      </c>
      <c r="K45" s="247"/>
      <c r="L45" s="247"/>
      <c r="M45" s="248"/>
      <c r="N45" s="6"/>
      <c r="O45" s="6"/>
      <c r="P45" s="6"/>
    </row>
    <row r="46" spans="3:16" ht="17.25">
      <c r="C46" s="6"/>
      <c r="D46" s="267" t="s">
        <v>32</v>
      </c>
      <c r="E46" s="268"/>
      <c r="F46" s="247" t="s">
        <v>56</v>
      </c>
      <c r="G46" s="247"/>
      <c r="H46" s="247" t="s">
        <v>201</v>
      </c>
      <c r="I46" s="247"/>
      <c r="J46" s="247">
        <f>'INSTALAÇÃO NORMAL'!J52:K52</f>
        <v>1</v>
      </c>
      <c r="K46" s="247"/>
      <c r="L46" s="247" t="s">
        <v>48</v>
      </c>
      <c r="M46" s="248"/>
      <c r="N46" s="6"/>
      <c r="O46" s="6"/>
      <c r="P46" s="6"/>
    </row>
    <row r="47" spans="3:16" ht="17.25">
      <c r="C47" s="6"/>
      <c r="D47" s="267" t="s">
        <v>33</v>
      </c>
      <c r="E47" s="268"/>
      <c r="F47" s="247" t="s">
        <v>57</v>
      </c>
      <c r="G47" s="247"/>
      <c r="H47" s="247" t="s">
        <v>202</v>
      </c>
      <c r="I47" s="247"/>
      <c r="J47" s="247">
        <f>'INSTALAÇÃO NORMAL'!J53:K53</f>
        <v>1</v>
      </c>
      <c r="K47" s="247"/>
      <c r="L47" s="247" t="s">
        <v>49</v>
      </c>
      <c r="M47" s="248"/>
      <c r="N47" s="6"/>
      <c r="O47" s="6"/>
      <c r="P47" s="6"/>
    </row>
    <row r="48" spans="3:16" ht="17.25">
      <c r="C48" s="6"/>
      <c r="D48" s="267" t="s">
        <v>34</v>
      </c>
      <c r="E48" s="268"/>
      <c r="F48" s="247" t="s">
        <v>235</v>
      </c>
      <c r="G48" s="247"/>
      <c r="H48" s="247" t="s">
        <v>203</v>
      </c>
      <c r="I48" s="247"/>
      <c r="J48" s="247">
        <f>'INSTALAÇÃO NORMAL'!J54:K54</f>
        <v>1</v>
      </c>
      <c r="K48" s="247"/>
      <c r="L48" s="247" t="s">
        <v>50</v>
      </c>
      <c r="M48" s="248"/>
      <c r="N48" s="6"/>
      <c r="O48" s="6"/>
      <c r="P48" s="6"/>
    </row>
    <row r="49" spans="3:16" ht="17.25">
      <c r="C49" s="6"/>
      <c r="D49" s="267" t="s">
        <v>35</v>
      </c>
      <c r="E49" s="268"/>
      <c r="F49" s="247" t="s">
        <v>41</v>
      </c>
      <c r="G49" s="247"/>
      <c r="H49" s="247" t="s">
        <v>204</v>
      </c>
      <c r="I49" s="247"/>
      <c r="J49" s="247" t="str">
        <f>'INSTALAÇÃO NORMAL'!J55:K55</f>
        <v>-</v>
      </c>
      <c r="K49" s="247"/>
      <c r="L49" s="247" t="s">
        <v>51</v>
      </c>
      <c r="M49" s="248"/>
      <c r="N49" s="6"/>
      <c r="O49" s="6"/>
      <c r="P49" s="6"/>
    </row>
    <row r="50" spans="3:16" ht="17.25">
      <c r="C50" s="6"/>
      <c r="D50" s="269" t="s">
        <v>36</v>
      </c>
      <c r="E50" s="270"/>
      <c r="F50" s="273" t="s">
        <v>58</v>
      </c>
      <c r="G50" s="274"/>
      <c r="H50" s="247" t="s">
        <v>44</v>
      </c>
      <c r="I50" s="247"/>
      <c r="J50" s="247">
        <f>'INSTALAÇÃO NORMAL'!J56:K56</f>
        <v>1</v>
      </c>
      <c r="K50" s="247"/>
      <c r="L50" s="273" t="s">
        <v>52</v>
      </c>
      <c r="M50" s="277"/>
      <c r="N50" s="6"/>
      <c r="O50" s="6"/>
      <c r="P50" s="6"/>
    </row>
    <row r="51" spans="3:16" ht="17.25">
      <c r="C51" s="6"/>
      <c r="D51" s="271"/>
      <c r="E51" s="272"/>
      <c r="F51" s="275"/>
      <c r="G51" s="276"/>
      <c r="H51" s="247" t="s">
        <v>206</v>
      </c>
      <c r="I51" s="247"/>
      <c r="J51" s="247">
        <f>'INSTALAÇÃO NORMAL'!J57:K57</f>
        <v>1</v>
      </c>
      <c r="K51" s="247"/>
      <c r="L51" s="275"/>
      <c r="M51" s="278"/>
      <c r="N51" s="6"/>
      <c r="O51" s="6"/>
      <c r="P51" s="6"/>
    </row>
    <row r="52" spans="3:16" ht="17.25">
      <c r="C52" s="6"/>
      <c r="D52" s="267" t="s">
        <v>37</v>
      </c>
      <c r="E52" s="268"/>
      <c r="F52" s="247" t="s">
        <v>42</v>
      </c>
      <c r="G52" s="247"/>
      <c r="H52" s="247" t="s">
        <v>207</v>
      </c>
      <c r="I52" s="247"/>
      <c r="J52" s="247" t="str">
        <f>'INSTALAÇÃO NORMAL'!J58:K58</f>
        <v>m; m; m;</v>
      </c>
      <c r="K52" s="247"/>
      <c r="L52" s="247" t="s">
        <v>47</v>
      </c>
      <c r="M52" s="248"/>
      <c r="N52" s="6"/>
      <c r="O52" s="6"/>
      <c r="P52" s="6"/>
    </row>
    <row r="53" spans="3:16" ht="17.25">
      <c r="C53" s="6"/>
      <c r="D53" s="267" t="s">
        <v>19</v>
      </c>
      <c r="E53" s="268"/>
      <c r="F53" s="247" t="s">
        <v>42</v>
      </c>
      <c r="G53" s="247"/>
      <c r="H53" s="247" t="s">
        <v>208</v>
      </c>
      <c r="I53" s="247"/>
      <c r="J53" s="247" t="str">
        <f>'INSTALAÇÃO NORMAL'!J59:K59</f>
        <v>-</v>
      </c>
      <c r="K53" s="247"/>
      <c r="L53" s="247" t="s">
        <v>53</v>
      </c>
      <c r="M53" s="248"/>
      <c r="N53" s="6"/>
      <c r="O53" s="6"/>
      <c r="P53" s="6"/>
    </row>
    <row r="54" spans="3:16" ht="30" customHeight="1">
      <c r="C54" s="6"/>
      <c r="D54" s="281" t="s">
        <v>38</v>
      </c>
      <c r="E54" s="282"/>
      <c r="F54" s="247"/>
      <c r="G54" s="247"/>
      <c r="H54" s="247" t="s">
        <v>45</v>
      </c>
      <c r="I54" s="247"/>
      <c r="J54" s="247">
        <f>'INSTALAÇÃO NORMAL'!J60:K60</f>
        <v>1.5</v>
      </c>
      <c r="K54" s="247"/>
      <c r="L54" s="247"/>
      <c r="M54" s="248"/>
      <c r="N54" s="6"/>
      <c r="O54" s="6"/>
      <c r="P54" s="6"/>
    </row>
    <row r="55" spans="3:16" ht="15" customHeight="1">
      <c r="C55" s="6"/>
      <c r="D55" s="267"/>
      <c r="E55" s="268"/>
      <c r="F55" s="283" t="s">
        <v>59</v>
      </c>
      <c r="G55" s="283"/>
      <c r="H55" s="247" t="s">
        <v>46</v>
      </c>
      <c r="I55" s="247"/>
      <c r="J55" s="404">
        <f>'INSTALAÇÃO NORMAL'!J61:K61</f>
        <v>0.66666666666666663</v>
      </c>
      <c r="K55" s="404"/>
      <c r="L55" s="247" t="s">
        <v>54</v>
      </c>
      <c r="M55" s="248"/>
      <c r="N55" s="6"/>
      <c r="O55" s="6"/>
      <c r="P55" s="6"/>
    </row>
    <row r="56" spans="3:16" ht="17.25">
      <c r="C56" s="6"/>
      <c r="D56" s="267"/>
      <c r="E56" s="268"/>
      <c r="F56" s="283"/>
      <c r="G56" s="283"/>
      <c r="H56" s="247" t="s">
        <v>209</v>
      </c>
      <c r="I56" s="247"/>
      <c r="J56" s="247">
        <f>'INSTALAÇÃO NORMAL'!J62:K62</f>
        <v>1</v>
      </c>
      <c r="K56" s="247"/>
      <c r="L56" s="247" t="s">
        <v>51</v>
      </c>
      <c r="M56" s="248"/>
      <c r="N56" s="6"/>
      <c r="O56" s="6"/>
      <c r="P56" s="6"/>
    </row>
    <row r="57" spans="3:16" ht="18" thickBot="1">
      <c r="C57" s="6"/>
      <c r="D57" s="279"/>
      <c r="E57" s="280"/>
      <c r="F57" s="284"/>
      <c r="G57" s="284"/>
      <c r="H57" s="260" t="s">
        <v>210</v>
      </c>
      <c r="I57" s="260"/>
      <c r="J57" s="260">
        <f>'INSTALAÇÃO NORMAL'!J63:K63</f>
        <v>0.5</v>
      </c>
      <c r="K57" s="260"/>
      <c r="L57" s="260" t="s">
        <v>55</v>
      </c>
      <c r="M57" s="262"/>
      <c r="N57" s="6"/>
      <c r="O57" s="6"/>
      <c r="P57" s="6"/>
    </row>
    <row r="58" spans="3:16" ht="17.25">
      <c r="C58" s="6"/>
      <c r="D58" s="6"/>
      <c r="E58" s="6"/>
      <c r="F58" s="6"/>
      <c r="G58" s="6"/>
      <c r="H58" s="6"/>
      <c r="I58" s="6"/>
      <c r="J58" s="6"/>
      <c r="K58" s="6"/>
      <c r="L58" s="6"/>
      <c r="M58" s="6"/>
      <c r="N58" s="6"/>
      <c r="O58" s="6"/>
      <c r="P58" s="6"/>
    </row>
    <row r="59" spans="3:16" ht="17.25">
      <c r="C59" s="6"/>
      <c r="D59" s="8" t="s">
        <v>60</v>
      </c>
      <c r="E59" s="6"/>
      <c r="F59" s="6"/>
      <c r="G59" s="6"/>
      <c r="H59" s="6"/>
      <c r="I59" s="6"/>
      <c r="J59" s="6"/>
      <c r="K59" s="6"/>
      <c r="L59" s="6"/>
      <c r="M59" s="6"/>
      <c r="N59" s="6"/>
      <c r="O59" s="6"/>
      <c r="P59" s="6"/>
    </row>
    <row r="60" spans="3:16" ht="17.25">
      <c r="C60" s="6"/>
      <c r="D60" s="6"/>
      <c r="E60" s="6"/>
      <c r="F60" s="6"/>
      <c r="G60" s="6"/>
      <c r="H60" s="6"/>
      <c r="I60" s="6"/>
      <c r="J60" s="6"/>
      <c r="K60" s="6"/>
      <c r="L60" s="6"/>
      <c r="M60" s="6"/>
      <c r="N60" s="6"/>
      <c r="O60" s="6"/>
      <c r="P60" s="6"/>
    </row>
    <row r="61" spans="3:16" ht="17.25">
      <c r="C61" s="6"/>
      <c r="D61" s="6" t="s">
        <v>241</v>
      </c>
      <c r="E61" s="6"/>
      <c r="F61" s="6"/>
      <c r="G61" s="6"/>
      <c r="H61" s="6"/>
      <c r="I61" s="6"/>
      <c r="J61" s="6"/>
      <c r="K61" s="6"/>
      <c r="L61" s="6"/>
      <c r="M61" s="6"/>
      <c r="N61" s="6"/>
      <c r="O61" s="6"/>
      <c r="P61" s="6"/>
    </row>
    <row r="62" spans="3:16" ht="17.25">
      <c r="C62" s="6"/>
      <c r="D62" s="6" t="s">
        <v>242</v>
      </c>
      <c r="E62" s="6"/>
      <c r="F62" s="6"/>
      <c r="G62" s="6"/>
      <c r="H62" s="6"/>
      <c r="I62" s="6"/>
      <c r="J62" s="6"/>
      <c r="K62" s="6"/>
      <c r="L62" s="6"/>
      <c r="M62" s="6"/>
      <c r="N62" s="6"/>
      <c r="O62" s="6"/>
      <c r="P62" s="6"/>
    </row>
    <row r="63" spans="3:16" ht="17.25">
      <c r="C63" s="6"/>
      <c r="D63" s="6"/>
      <c r="E63" s="6"/>
      <c r="F63" s="6"/>
      <c r="G63" s="6"/>
      <c r="H63" s="6"/>
      <c r="I63" s="6"/>
      <c r="J63" s="6"/>
      <c r="K63" s="6"/>
      <c r="L63" s="6"/>
      <c r="M63" s="6"/>
      <c r="N63" s="6"/>
      <c r="O63" s="6"/>
      <c r="P63" s="6"/>
    </row>
    <row r="64" spans="3:16" ht="17.25">
      <c r="C64" s="6"/>
      <c r="D64" s="6" t="s">
        <v>61</v>
      </c>
      <c r="E64" s="6"/>
      <c r="F64" s="6"/>
      <c r="G64" s="6"/>
      <c r="H64" s="6"/>
      <c r="I64" s="6"/>
      <c r="J64" s="6"/>
      <c r="K64" s="6"/>
      <c r="L64" s="6"/>
      <c r="M64" s="6"/>
      <c r="N64" s="6"/>
      <c r="O64" s="6"/>
      <c r="P64" s="6"/>
    </row>
    <row r="65" spans="3:16" ht="17.25">
      <c r="C65" s="6"/>
      <c r="D65" s="6" t="s">
        <v>62</v>
      </c>
      <c r="E65" s="6"/>
      <c r="F65" s="6"/>
      <c r="G65" s="6"/>
      <c r="H65" s="6"/>
      <c r="I65" s="6"/>
      <c r="J65" s="6"/>
      <c r="K65" s="6"/>
      <c r="L65" s="6"/>
      <c r="M65" s="6"/>
      <c r="N65" s="6"/>
      <c r="O65" s="6"/>
      <c r="P65" s="6"/>
    </row>
    <row r="66" spans="3:16" ht="17.25">
      <c r="C66" s="6"/>
      <c r="D66" s="6" t="s">
        <v>63</v>
      </c>
      <c r="E66" s="6"/>
      <c r="F66" s="6"/>
      <c r="G66" s="6"/>
      <c r="H66" s="6"/>
      <c r="I66" s="6"/>
      <c r="J66" s="6"/>
      <c r="K66" s="6"/>
      <c r="L66" s="6"/>
      <c r="M66" s="6"/>
      <c r="N66" s="6"/>
      <c r="O66" s="6"/>
      <c r="P66" s="6"/>
    </row>
    <row r="67" spans="3:16" ht="17.25">
      <c r="C67" s="6"/>
      <c r="D67" s="6"/>
      <c r="E67" s="6"/>
      <c r="F67" s="6"/>
      <c r="G67" s="6"/>
      <c r="H67" s="6"/>
      <c r="I67" s="6"/>
      <c r="J67" s="6"/>
      <c r="K67" s="6"/>
      <c r="L67" s="6"/>
      <c r="M67" s="6"/>
      <c r="N67" s="6"/>
      <c r="O67" s="6"/>
      <c r="P67" s="6"/>
    </row>
    <row r="68" spans="3:16" ht="17.25">
      <c r="C68" s="6"/>
      <c r="D68" s="6" t="s">
        <v>64</v>
      </c>
      <c r="E68" s="6"/>
      <c r="F68" s="6"/>
      <c r="G68" s="6"/>
      <c r="H68" s="6"/>
      <c r="I68" s="6"/>
      <c r="J68" s="6"/>
      <c r="K68" s="6"/>
      <c r="L68" s="6"/>
      <c r="M68" s="6"/>
      <c r="N68" s="6"/>
      <c r="O68" s="6"/>
      <c r="P68" s="6"/>
    </row>
    <row r="69" spans="3:16" ht="17.25">
      <c r="C69" s="6"/>
      <c r="D69" s="6" t="s">
        <v>239</v>
      </c>
      <c r="E69" s="6"/>
      <c r="F69" s="6"/>
      <c r="G69" s="6"/>
      <c r="H69" s="6"/>
      <c r="I69" s="6"/>
      <c r="J69" s="6"/>
      <c r="K69" s="6"/>
      <c r="L69" s="6"/>
      <c r="M69" s="6"/>
      <c r="N69" s="6"/>
      <c r="O69" s="6"/>
      <c r="P69" s="6"/>
    </row>
    <row r="70" spans="3:16" ht="17.25">
      <c r="C70" s="6"/>
      <c r="D70" s="6" t="s">
        <v>65</v>
      </c>
      <c r="E70" s="6"/>
      <c r="F70" s="6"/>
      <c r="G70" s="6"/>
      <c r="H70" s="6"/>
      <c r="I70" s="6"/>
      <c r="J70" s="6"/>
      <c r="K70" s="6"/>
      <c r="L70" s="6"/>
      <c r="M70" s="6"/>
      <c r="N70" s="6"/>
      <c r="O70" s="6"/>
      <c r="P70" s="6"/>
    </row>
    <row r="71" spans="3:16" ht="17.25">
      <c r="C71" s="6"/>
      <c r="D71" s="6" t="s">
        <v>66</v>
      </c>
      <c r="E71" s="6"/>
      <c r="F71" s="6"/>
      <c r="G71" s="6"/>
      <c r="H71" s="6"/>
      <c r="I71" s="6"/>
      <c r="J71" s="6"/>
      <c r="K71" s="6"/>
      <c r="L71" s="6"/>
      <c r="M71" s="6"/>
      <c r="N71" s="22"/>
      <c r="O71" s="6"/>
      <c r="P71" s="6"/>
    </row>
    <row r="72" spans="3:16" ht="17.25">
      <c r="C72" s="6"/>
      <c r="D72" s="6" t="s">
        <v>67</v>
      </c>
      <c r="E72" s="6"/>
      <c r="F72" s="6"/>
      <c r="G72" s="6"/>
      <c r="H72" s="6"/>
      <c r="I72" s="6"/>
      <c r="J72" s="6"/>
      <c r="K72" s="6"/>
      <c r="L72" s="6"/>
      <c r="M72" s="6"/>
      <c r="N72" s="6"/>
      <c r="O72" s="6"/>
      <c r="P72" s="6"/>
    </row>
    <row r="73" spans="3:16" ht="17.25">
      <c r="C73" s="6"/>
      <c r="D73" s="6" t="s">
        <v>68</v>
      </c>
      <c r="E73" s="6"/>
      <c r="F73" s="6"/>
      <c r="G73" s="6"/>
      <c r="H73" s="6"/>
      <c r="I73" s="6"/>
      <c r="J73" s="6"/>
      <c r="K73" s="6"/>
      <c r="L73" s="6"/>
      <c r="M73" s="6"/>
      <c r="N73" s="6"/>
      <c r="O73" s="6"/>
      <c r="P73" s="6"/>
    </row>
    <row r="74" spans="3:16" ht="17.25">
      <c r="C74" s="6"/>
      <c r="D74" s="6"/>
      <c r="E74" s="6"/>
      <c r="F74" s="6"/>
      <c r="G74" s="6"/>
      <c r="H74" s="6"/>
      <c r="I74" s="6"/>
      <c r="J74" s="6"/>
      <c r="K74" s="6"/>
      <c r="L74" s="6"/>
      <c r="M74" s="6"/>
      <c r="N74" s="6"/>
      <c r="O74" s="6"/>
      <c r="P74" s="6"/>
    </row>
    <row r="75" spans="3:16" ht="17.25">
      <c r="C75" s="6"/>
      <c r="D75" s="8" t="s">
        <v>69</v>
      </c>
      <c r="E75" s="6"/>
      <c r="F75" s="6"/>
      <c r="G75" s="6"/>
      <c r="H75" s="6"/>
      <c r="I75" s="6"/>
      <c r="J75" s="6"/>
      <c r="K75" s="6"/>
      <c r="L75" s="6"/>
      <c r="M75" s="6"/>
      <c r="N75" s="6"/>
      <c r="O75" s="6"/>
      <c r="P75" s="6"/>
    </row>
    <row r="76" spans="3:16" ht="18" thickBot="1">
      <c r="C76" s="6"/>
      <c r="D76" s="6"/>
      <c r="E76" s="6"/>
      <c r="F76" s="6"/>
      <c r="G76" s="6"/>
      <c r="H76" s="6"/>
      <c r="I76" s="6"/>
      <c r="J76" s="6"/>
      <c r="K76" s="6"/>
      <c r="L76" s="6"/>
      <c r="M76" s="6"/>
      <c r="N76" s="6"/>
      <c r="O76" s="6"/>
      <c r="P76" s="6"/>
    </row>
    <row r="77" spans="3:16" ht="17.25">
      <c r="C77" s="6"/>
      <c r="D77" s="286" t="s">
        <v>30</v>
      </c>
      <c r="E77" s="287"/>
      <c r="F77" s="265" t="s">
        <v>12</v>
      </c>
      <c r="G77" s="265"/>
      <c r="H77" s="265" t="s">
        <v>13</v>
      </c>
      <c r="I77" s="265"/>
      <c r="J77" s="265" t="s">
        <v>14</v>
      </c>
      <c r="K77" s="265"/>
      <c r="L77" s="288" t="s">
        <v>15</v>
      </c>
      <c r="M77" s="289"/>
      <c r="N77" s="6"/>
      <c r="O77" s="6"/>
      <c r="P77" s="6"/>
    </row>
    <row r="78" spans="3:16" ht="17.25">
      <c r="C78" s="6"/>
      <c r="D78" s="290" t="s">
        <v>70</v>
      </c>
      <c r="E78" s="291"/>
      <c r="F78" s="292" t="s">
        <v>243</v>
      </c>
      <c r="G78" s="292"/>
      <c r="H78" s="247" t="s">
        <v>87</v>
      </c>
      <c r="I78" s="247"/>
      <c r="J78" s="253">
        <f>'INSTALAÇÃO NORMAL'!J84:K84</f>
        <v>1E-3</v>
      </c>
      <c r="K78" s="253"/>
      <c r="L78" s="254" t="s">
        <v>100</v>
      </c>
      <c r="M78" s="293"/>
      <c r="N78" s="6"/>
      <c r="O78" s="6"/>
      <c r="P78" s="6"/>
    </row>
    <row r="79" spans="3:16" ht="30.75" customHeight="1">
      <c r="C79" s="6"/>
      <c r="D79" s="294" t="s">
        <v>196</v>
      </c>
      <c r="E79" s="292"/>
      <c r="F79" s="292" t="s">
        <v>42</v>
      </c>
      <c r="G79" s="292"/>
      <c r="H79" s="247" t="s">
        <v>211</v>
      </c>
      <c r="I79" s="247"/>
      <c r="J79" s="253">
        <f>'INSTALAÇÃO NORMAL'!J85:K85</f>
        <v>1</v>
      </c>
      <c r="K79" s="253"/>
      <c r="L79" s="254" t="s">
        <v>101</v>
      </c>
      <c r="M79" s="293"/>
      <c r="N79" s="6"/>
      <c r="O79" s="6"/>
      <c r="P79" s="6"/>
    </row>
    <row r="80" spans="3:16" ht="31.5" customHeight="1">
      <c r="C80" s="6"/>
      <c r="D80" s="294" t="s">
        <v>71</v>
      </c>
      <c r="E80" s="292"/>
      <c r="F80" s="292" t="s">
        <v>42</v>
      </c>
      <c r="G80" s="292"/>
      <c r="H80" s="247" t="s">
        <v>212</v>
      </c>
      <c r="I80" s="247"/>
      <c r="J80" s="253">
        <f>'INSTALAÇÃO NORMAL'!J86:K86</f>
        <v>1</v>
      </c>
      <c r="K80" s="253"/>
      <c r="L80" s="254" t="s">
        <v>102</v>
      </c>
      <c r="M80" s="293"/>
      <c r="N80" s="6"/>
      <c r="O80" s="6"/>
      <c r="P80" s="6"/>
    </row>
    <row r="81" spans="3:24" ht="17.25">
      <c r="C81" s="6"/>
      <c r="D81" s="290" t="s">
        <v>72</v>
      </c>
      <c r="E81" s="291"/>
      <c r="F81" s="292" t="s">
        <v>236</v>
      </c>
      <c r="G81" s="292"/>
      <c r="H81" s="247" t="s">
        <v>88</v>
      </c>
      <c r="I81" s="247"/>
      <c r="J81" s="253">
        <f>'INSTALAÇÃO NORMAL'!J87:K87</f>
        <v>0.01</v>
      </c>
      <c r="K81" s="253"/>
      <c r="L81" s="254" t="s">
        <v>103</v>
      </c>
      <c r="M81" s="293"/>
      <c r="N81" s="6"/>
      <c r="O81" s="6"/>
      <c r="P81" s="6"/>
      <c r="R81" s="2" t="s">
        <v>254</v>
      </c>
    </row>
    <row r="82" spans="3:24" ht="17.25">
      <c r="C82" s="6"/>
      <c r="D82" s="290" t="s">
        <v>73</v>
      </c>
      <c r="E82" s="291"/>
      <c r="F82" s="292" t="s">
        <v>185</v>
      </c>
      <c r="G82" s="292"/>
      <c r="H82" s="247" t="s">
        <v>89</v>
      </c>
      <c r="I82" s="247"/>
      <c r="J82" s="403">
        <v>0.5</v>
      </c>
      <c r="K82" s="403"/>
      <c r="L82" s="254" t="s">
        <v>104</v>
      </c>
      <c r="M82" s="293"/>
      <c r="N82" s="6"/>
      <c r="O82" s="6"/>
      <c r="P82" s="6"/>
      <c r="R82" s="2" t="s">
        <v>255</v>
      </c>
      <c r="W82" s="2">
        <v>1</v>
      </c>
    </row>
    <row r="83" spans="3:24" ht="17.25">
      <c r="C83" s="6"/>
      <c r="D83" s="290" t="s">
        <v>74</v>
      </c>
      <c r="E83" s="291"/>
      <c r="F83" s="292" t="s">
        <v>42</v>
      </c>
      <c r="G83" s="292"/>
      <c r="H83" s="247" t="s">
        <v>90</v>
      </c>
      <c r="I83" s="247"/>
      <c r="J83" s="247">
        <f>'INSTALAÇÃO NORMAL'!J89:K89</f>
        <v>1</v>
      </c>
      <c r="K83" s="247"/>
      <c r="L83" s="254" t="s">
        <v>105</v>
      </c>
      <c r="M83" s="293"/>
      <c r="N83" s="6"/>
      <c r="O83" s="6"/>
      <c r="P83" s="6"/>
      <c r="R83" s="2" t="s">
        <v>256</v>
      </c>
      <c r="W83" s="2">
        <v>0.5</v>
      </c>
    </row>
    <row r="84" spans="3:24" ht="17.25">
      <c r="C84" s="6"/>
      <c r="D84" s="290" t="s">
        <v>75</v>
      </c>
      <c r="E84" s="25" t="s">
        <v>77</v>
      </c>
      <c r="F84" s="292" t="s">
        <v>41</v>
      </c>
      <c r="G84" s="292"/>
      <c r="H84" s="247" t="s">
        <v>91</v>
      </c>
      <c r="I84" s="247"/>
      <c r="J84" s="247">
        <f>'INSTALAÇÃO NORMAL'!J90:K90</f>
        <v>1</v>
      </c>
      <c r="K84" s="247"/>
      <c r="L84" s="254" t="s">
        <v>106</v>
      </c>
      <c r="M84" s="293"/>
      <c r="N84" s="6"/>
      <c r="O84" s="6"/>
      <c r="P84" s="6"/>
      <c r="R84" s="2" t="s">
        <v>257</v>
      </c>
    </row>
    <row r="85" spans="3:24" ht="17.25">
      <c r="C85" s="6"/>
      <c r="D85" s="290"/>
      <c r="E85" s="25" t="s">
        <v>78</v>
      </c>
      <c r="F85" s="292" t="s">
        <v>244</v>
      </c>
      <c r="G85" s="292"/>
      <c r="H85" s="247" t="s">
        <v>181</v>
      </c>
      <c r="I85" s="247"/>
      <c r="J85" s="403">
        <v>0.05</v>
      </c>
      <c r="K85" s="403"/>
      <c r="L85" s="254" t="s">
        <v>107</v>
      </c>
      <c r="M85" s="293"/>
      <c r="N85" s="6"/>
      <c r="O85" s="6"/>
      <c r="P85" s="6"/>
      <c r="R85" s="2" t="s">
        <v>258</v>
      </c>
      <c r="W85" s="2">
        <v>0.2</v>
      </c>
    </row>
    <row r="86" spans="3:24" ht="17.25">
      <c r="C86" s="6"/>
      <c r="D86" s="290" t="s">
        <v>76</v>
      </c>
      <c r="E86" s="25" t="s">
        <v>77</v>
      </c>
      <c r="F86" s="292" t="s">
        <v>81</v>
      </c>
      <c r="G86" s="292"/>
      <c r="H86" s="247" t="s">
        <v>91</v>
      </c>
      <c r="I86" s="247"/>
      <c r="J86" s="247">
        <f>'INSTALAÇÃO NORMAL'!J92:K92</f>
        <v>1</v>
      </c>
      <c r="K86" s="247"/>
      <c r="L86" s="254" t="s">
        <v>106</v>
      </c>
      <c r="M86" s="293"/>
      <c r="N86" s="6"/>
      <c r="O86" s="6"/>
      <c r="P86" s="6"/>
    </row>
    <row r="87" spans="3:24" ht="17.25">
      <c r="C87" s="6"/>
      <c r="D87" s="290"/>
      <c r="E87" s="25" t="s">
        <v>78</v>
      </c>
      <c r="F87" s="292" t="s">
        <v>42</v>
      </c>
      <c r="G87" s="292"/>
      <c r="H87" s="247" t="s">
        <v>181</v>
      </c>
      <c r="I87" s="247"/>
      <c r="J87" s="247">
        <f>'INSTALAÇÃO NORMAL'!J93:K93</f>
        <v>1</v>
      </c>
      <c r="K87" s="247"/>
      <c r="L87" s="254" t="s">
        <v>107</v>
      </c>
      <c r="M87" s="293"/>
      <c r="N87" s="6"/>
      <c r="O87" s="6"/>
      <c r="P87" s="6"/>
    </row>
    <row r="88" spans="3:24" ht="17.25">
      <c r="C88" s="6"/>
      <c r="D88" s="301" t="s">
        <v>79</v>
      </c>
      <c r="E88" s="302"/>
      <c r="F88" s="402" t="s">
        <v>237</v>
      </c>
      <c r="G88" s="402"/>
      <c r="H88" s="247" t="s">
        <v>92</v>
      </c>
      <c r="I88" s="247"/>
      <c r="J88" s="247">
        <f>'INSTALAÇÃO NORMAL'!J94:K94</f>
        <v>1</v>
      </c>
      <c r="K88" s="247"/>
      <c r="L88" s="254" t="s">
        <v>108</v>
      </c>
      <c r="M88" s="293"/>
      <c r="N88" s="6"/>
      <c r="O88" s="6"/>
      <c r="P88" s="6"/>
    </row>
    <row r="89" spans="3:24" ht="17.25">
      <c r="C89" s="6"/>
      <c r="D89" s="301"/>
      <c r="E89" s="302"/>
      <c r="F89" s="402" t="s">
        <v>82</v>
      </c>
      <c r="G89" s="402"/>
      <c r="H89" s="247" t="s">
        <v>213</v>
      </c>
      <c r="I89" s="247"/>
      <c r="J89" s="247">
        <f>'INSTALAÇÃO NORMAL'!J95:K95</f>
        <v>0.01</v>
      </c>
      <c r="K89" s="247"/>
      <c r="L89" s="273" t="s">
        <v>109</v>
      </c>
      <c r="M89" s="277"/>
      <c r="N89" s="6"/>
      <c r="O89" s="6"/>
      <c r="P89" s="6"/>
    </row>
    <row r="90" spans="3:24" ht="17.25">
      <c r="C90" s="6"/>
      <c r="D90" s="301"/>
      <c r="E90" s="302"/>
      <c r="F90" s="402" t="s">
        <v>83</v>
      </c>
      <c r="G90" s="402"/>
      <c r="H90" s="247" t="s">
        <v>214</v>
      </c>
      <c r="I90" s="247"/>
      <c r="J90" s="247">
        <f>'INSTALAÇÃO NORMAL'!J96:K96</f>
        <v>0.02</v>
      </c>
      <c r="K90" s="247"/>
      <c r="L90" s="297"/>
      <c r="M90" s="298"/>
      <c r="N90" s="6"/>
      <c r="O90" s="6"/>
      <c r="P90" s="6"/>
    </row>
    <row r="91" spans="3:24" ht="17.25">
      <c r="C91" s="6"/>
      <c r="D91" s="301"/>
      <c r="E91" s="302"/>
      <c r="F91" s="402" t="s">
        <v>84</v>
      </c>
      <c r="G91" s="402"/>
      <c r="H91" s="247" t="s">
        <v>93</v>
      </c>
      <c r="I91" s="247"/>
      <c r="J91" s="247" t="str">
        <f>'INSTALAÇÃO NORMAL'!J97:K97</f>
        <v>-</v>
      </c>
      <c r="K91" s="247"/>
      <c r="L91" s="275"/>
      <c r="M91" s="278"/>
      <c r="N91" s="6"/>
      <c r="O91" s="6"/>
      <c r="P91" s="6"/>
    </row>
    <row r="92" spans="3:24" ht="30" customHeight="1">
      <c r="C92" s="6"/>
      <c r="D92" s="295" t="s">
        <v>80</v>
      </c>
      <c r="E92" s="296"/>
      <c r="F92" s="308" t="s">
        <v>85</v>
      </c>
      <c r="G92" s="309"/>
      <c r="H92" s="306" t="s">
        <v>47</v>
      </c>
      <c r="I92" s="296"/>
      <c r="J92" s="401">
        <f>'INSTALAÇÃO NORMAL'!J98:K98</f>
        <v>0.5</v>
      </c>
      <c r="K92" s="401"/>
      <c r="L92" s="306" t="s">
        <v>47</v>
      </c>
      <c r="M92" s="307"/>
      <c r="N92" s="6"/>
      <c r="O92" s="6"/>
      <c r="P92" s="6"/>
    </row>
    <row r="93" spans="3:24" ht="17.25">
      <c r="C93" s="6"/>
      <c r="D93" s="303"/>
      <c r="E93" s="304"/>
      <c r="F93" s="310" t="s">
        <v>86</v>
      </c>
      <c r="G93" s="310"/>
      <c r="H93" s="291" t="s">
        <v>94</v>
      </c>
      <c r="I93" s="291"/>
      <c r="J93" s="401">
        <f>'INSTALAÇÃO NORMAL'!J99:K99</f>
        <v>5.0000000000000004E-6</v>
      </c>
      <c r="K93" s="401"/>
      <c r="L93" s="306" t="s">
        <v>110</v>
      </c>
      <c r="M93" s="307"/>
      <c r="N93" s="6"/>
      <c r="O93" s="6"/>
      <c r="P93" s="6"/>
      <c r="R93" s="2" t="s">
        <v>98</v>
      </c>
      <c r="T93" s="30">
        <f>J78*J89*X93/X94*X95/8760</f>
        <v>5.0000000000000004E-6</v>
      </c>
      <c r="W93" s="2" t="s">
        <v>113</v>
      </c>
      <c r="X93" s="2">
        <f>E13</f>
        <v>80</v>
      </c>
    </row>
    <row r="94" spans="3:24" ht="17.25">
      <c r="C94" s="6"/>
      <c r="D94" s="303"/>
      <c r="E94" s="304"/>
      <c r="F94" s="310"/>
      <c r="G94" s="310"/>
      <c r="H94" s="291" t="s">
        <v>95</v>
      </c>
      <c r="I94" s="291"/>
      <c r="J94" s="401">
        <f>'INSTALAÇÃO NORMAL'!J100:K100</f>
        <v>5.0000000000000004E-6</v>
      </c>
      <c r="K94" s="401"/>
      <c r="L94" s="306" t="s">
        <v>111</v>
      </c>
      <c r="M94" s="307"/>
      <c r="N94" s="6"/>
      <c r="O94" s="6"/>
      <c r="P94" s="6"/>
      <c r="R94" s="2" t="s">
        <v>116</v>
      </c>
      <c r="T94" s="30">
        <f>T93</f>
        <v>5.0000000000000004E-6</v>
      </c>
      <c r="W94" s="2" t="s">
        <v>114</v>
      </c>
      <c r="X94" s="2">
        <f>X93</f>
        <v>80</v>
      </c>
    </row>
    <row r="95" spans="3:24" ht="17.25">
      <c r="C95" s="6"/>
      <c r="D95" s="303"/>
      <c r="E95" s="304"/>
      <c r="F95" s="310"/>
      <c r="G95" s="310"/>
      <c r="H95" s="291" t="s">
        <v>96</v>
      </c>
      <c r="I95" s="291"/>
      <c r="J95" s="401">
        <f>'INSTALAÇÃO NORMAL'!J101:K101</f>
        <v>1E-4</v>
      </c>
      <c r="K95" s="401"/>
      <c r="L95" s="306" t="s">
        <v>112</v>
      </c>
      <c r="M95" s="307"/>
      <c r="N95" s="6"/>
      <c r="O95" s="6"/>
      <c r="P95" s="6"/>
      <c r="R95" s="2" t="s">
        <v>99</v>
      </c>
      <c r="T95" s="30">
        <f>J82*J81*J88*J90*X93/X94*X95/8760</f>
        <v>5.0000000000000002E-5</v>
      </c>
      <c r="W95" s="2" t="s">
        <v>115</v>
      </c>
      <c r="X95" s="2">
        <f>'INSTALAÇÃO NORMAL'!X101</f>
        <v>4380</v>
      </c>
    </row>
    <row r="96" spans="3:24" ht="18" thickBot="1">
      <c r="C96" s="6"/>
      <c r="D96" s="315"/>
      <c r="E96" s="316"/>
      <c r="F96" s="311"/>
      <c r="G96" s="311"/>
      <c r="H96" s="317" t="s">
        <v>97</v>
      </c>
      <c r="I96" s="317"/>
      <c r="J96" s="400">
        <f>'INSTALAÇÃO NORMAL'!J102:K102</f>
        <v>1E-4</v>
      </c>
      <c r="K96" s="400"/>
      <c r="L96" s="319" t="s">
        <v>112</v>
      </c>
      <c r="M96" s="320"/>
      <c r="N96" s="6"/>
      <c r="O96" s="6"/>
      <c r="P96" s="6"/>
      <c r="R96" s="2" t="s">
        <v>117</v>
      </c>
      <c r="T96" s="30">
        <f>T95</f>
        <v>5.0000000000000002E-5</v>
      </c>
    </row>
    <row r="97" spans="3:20" ht="17.25">
      <c r="C97" s="6"/>
      <c r="D97" s="6"/>
      <c r="E97" s="6"/>
      <c r="F97" s="6"/>
      <c r="G97" s="6"/>
      <c r="H97" s="6"/>
      <c r="I97" s="6"/>
      <c r="J97" s="6"/>
      <c r="K97" s="6"/>
      <c r="L97" s="6"/>
      <c r="M97" s="6"/>
      <c r="N97" s="6"/>
      <c r="O97" s="6"/>
      <c r="P97" s="6"/>
    </row>
    <row r="98" spans="3:20" ht="17.25">
      <c r="C98" s="6"/>
      <c r="D98" s="6"/>
      <c r="E98" s="6"/>
      <c r="F98" s="6"/>
      <c r="G98" s="6"/>
      <c r="H98" s="6"/>
      <c r="I98" s="6"/>
      <c r="J98" s="6"/>
      <c r="K98" s="6"/>
      <c r="L98" s="6"/>
      <c r="M98" s="6"/>
      <c r="N98" s="6"/>
      <c r="O98" s="6"/>
      <c r="P98" s="6"/>
    </row>
    <row r="99" spans="3:20" ht="17.25">
      <c r="C99" s="6"/>
      <c r="D99" s="8" t="s">
        <v>118</v>
      </c>
      <c r="E99" s="6"/>
      <c r="F99" s="6"/>
      <c r="G99" s="6"/>
      <c r="H99" s="6"/>
      <c r="I99" s="6"/>
      <c r="J99" s="6"/>
      <c r="K99" s="6"/>
      <c r="L99" s="6"/>
      <c r="M99" s="6"/>
      <c r="N99" s="6"/>
      <c r="O99" s="6"/>
      <c r="P99" s="6"/>
    </row>
    <row r="100" spans="3:20" ht="18" thickBot="1">
      <c r="C100" s="6"/>
      <c r="D100" s="6"/>
      <c r="E100" s="6"/>
      <c r="F100" s="6"/>
      <c r="G100" s="6"/>
      <c r="H100" s="6"/>
      <c r="I100" s="6"/>
      <c r="J100" s="6"/>
      <c r="K100" s="6"/>
      <c r="L100" s="6"/>
      <c r="M100" s="6"/>
      <c r="N100" s="6"/>
      <c r="O100" s="6"/>
      <c r="P100" s="6"/>
    </row>
    <row r="101" spans="3:20" ht="17.25">
      <c r="C101" s="6"/>
      <c r="D101" s="11"/>
      <c r="E101" s="24" t="s">
        <v>121</v>
      </c>
      <c r="F101" s="265" t="s">
        <v>122</v>
      </c>
      <c r="G101" s="265"/>
      <c r="H101" s="321" t="s">
        <v>123</v>
      </c>
      <c r="I101" s="321"/>
      <c r="J101" s="265" t="s">
        <v>128</v>
      </c>
      <c r="K101" s="265"/>
      <c r="L101" s="265"/>
      <c r="M101" s="266"/>
      <c r="N101" s="6"/>
      <c r="O101" s="6"/>
      <c r="P101" s="6"/>
    </row>
    <row r="102" spans="3:20" ht="17.25">
      <c r="C102" s="6"/>
      <c r="D102" s="312" t="s">
        <v>119</v>
      </c>
      <c r="E102" s="25" t="s">
        <v>215</v>
      </c>
      <c r="F102" s="313">
        <f>'INSTALAÇÃO NORMAL'!F108:G108</f>
        <v>3560.9709359999997</v>
      </c>
      <c r="G102" s="313"/>
      <c r="H102" s="291" t="s">
        <v>124</v>
      </c>
      <c r="I102" s="291"/>
      <c r="J102" s="268" t="s">
        <v>223</v>
      </c>
      <c r="K102" s="268"/>
      <c r="L102" s="268"/>
      <c r="M102" s="314"/>
      <c r="N102" s="6"/>
      <c r="O102" s="6"/>
      <c r="P102" s="6"/>
      <c r="Q102" s="2">
        <f>T102*T103+2*(3*T104)*(T102+T103)+3.1416*(3*T104)^2</f>
        <v>3560.9709359999997</v>
      </c>
      <c r="S102" s="2" t="s">
        <v>131</v>
      </c>
      <c r="T102" s="2">
        <f>M6</f>
        <v>35.450000000000003</v>
      </c>
    </row>
    <row r="103" spans="3:20" ht="17.25">
      <c r="C103" s="6"/>
      <c r="D103" s="312"/>
      <c r="E103" s="25" t="s">
        <v>216</v>
      </c>
      <c r="F103" s="313" t="str">
        <f>'INSTALAÇÃO NORMAL'!F109:G109</f>
        <v>-</v>
      </c>
      <c r="G103" s="313"/>
      <c r="H103" s="291" t="s">
        <v>125</v>
      </c>
      <c r="I103" s="291"/>
      <c r="J103" s="268" t="s">
        <v>129</v>
      </c>
      <c r="K103" s="268"/>
      <c r="L103" s="268"/>
      <c r="M103" s="314"/>
      <c r="N103" s="6"/>
      <c r="O103" s="6"/>
      <c r="P103" s="6"/>
      <c r="S103" s="2" t="s">
        <v>132</v>
      </c>
      <c r="T103" s="2">
        <f>M7</f>
        <v>15</v>
      </c>
    </row>
    <row r="104" spans="3:20" ht="17.25">
      <c r="C104" s="6"/>
      <c r="D104" s="312" t="s">
        <v>120</v>
      </c>
      <c r="E104" s="25" t="s">
        <v>217</v>
      </c>
      <c r="F104" s="253">
        <f>'INSTALAÇÃO NORMAL'!F110:G110</f>
        <v>40000</v>
      </c>
      <c r="G104" s="253"/>
      <c r="H104" s="291" t="s">
        <v>126</v>
      </c>
      <c r="I104" s="291"/>
      <c r="J104" s="268" t="s">
        <v>224</v>
      </c>
      <c r="K104" s="268"/>
      <c r="L104" s="268"/>
      <c r="M104" s="314"/>
      <c r="N104" s="6"/>
      <c r="O104" s="6"/>
      <c r="P104" s="6"/>
      <c r="Q104" s="2">
        <f>40*J28</f>
        <v>40000</v>
      </c>
      <c r="S104" s="2" t="s">
        <v>133</v>
      </c>
      <c r="T104" s="2">
        <f>M8</f>
        <v>6.3</v>
      </c>
    </row>
    <row r="105" spans="3:20" ht="17.25">
      <c r="C105" s="6"/>
      <c r="D105" s="312"/>
      <c r="E105" s="25" t="s">
        <v>219</v>
      </c>
      <c r="F105" s="253">
        <f>'INSTALAÇÃO NORMAL'!F111:G111</f>
        <v>4000000</v>
      </c>
      <c r="G105" s="253"/>
      <c r="H105" s="291" t="s">
        <v>127</v>
      </c>
      <c r="I105" s="291"/>
      <c r="J105" s="268" t="s">
        <v>225</v>
      </c>
      <c r="K105" s="268"/>
      <c r="L105" s="268"/>
      <c r="M105" s="314"/>
      <c r="N105" s="6"/>
      <c r="O105" s="6"/>
      <c r="P105" s="6"/>
      <c r="Q105" s="2">
        <f>4000*J28</f>
        <v>4000000</v>
      </c>
    </row>
    <row r="106" spans="3:20" ht="17.25">
      <c r="C106" s="6"/>
      <c r="D106" s="312"/>
      <c r="E106" s="25" t="s">
        <v>218</v>
      </c>
      <c r="F106" s="253">
        <f>'INSTALAÇÃO NORMAL'!F112:G112</f>
        <v>0</v>
      </c>
      <c r="G106" s="253"/>
      <c r="H106" s="291" t="s">
        <v>124</v>
      </c>
      <c r="I106" s="291"/>
      <c r="J106" s="268" t="s">
        <v>130</v>
      </c>
      <c r="K106" s="268"/>
      <c r="L106" s="268"/>
      <c r="M106" s="314"/>
      <c r="N106" s="6"/>
      <c r="O106" s="6"/>
      <c r="P106" s="6"/>
    </row>
    <row r="107" spans="3:20" ht="17.25">
      <c r="C107" s="6"/>
      <c r="D107" s="312" t="s">
        <v>76</v>
      </c>
      <c r="E107" s="25" t="s">
        <v>220</v>
      </c>
      <c r="F107" s="253">
        <f>'INSTALAÇÃO NORMAL'!F113:G113</f>
        <v>40000</v>
      </c>
      <c r="G107" s="253"/>
      <c r="H107" s="291" t="s">
        <v>126</v>
      </c>
      <c r="I107" s="291"/>
      <c r="J107" s="268" t="s">
        <v>226</v>
      </c>
      <c r="K107" s="268"/>
      <c r="L107" s="268"/>
      <c r="M107" s="314"/>
      <c r="N107" s="6"/>
      <c r="O107" s="6"/>
      <c r="P107" s="6"/>
      <c r="Q107" s="2">
        <f>40*J45</f>
        <v>40000</v>
      </c>
    </row>
    <row r="108" spans="3:20" ht="17.25">
      <c r="C108" s="6"/>
      <c r="D108" s="312"/>
      <c r="E108" s="25" t="s">
        <v>221</v>
      </c>
      <c r="F108" s="253">
        <f>'INSTALAÇÃO NORMAL'!F114:G114</f>
        <v>4000000</v>
      </c>
      <c r="G108" s="253"/>
      <c r="H108" s="291" t="s">
        <v>127</v>
      </c>
      <c r="I108" s="291"/>
      <c r="J108" s="268" t="s">
        <v>227</v>
      </c>
      <c r="K108" s="268"/>
      <c r="L108" s="268"/>
      <c r="M108" s="314"/>
      <c r="N108" s="6"/>
      <c r="O108" s="6"/>
      <c r="P108" s="6"/>
      <c r="Q108" s="2">
        <f>4000*J45</f>
        <v>4000000</v>
      </c>
    </row>
    <row r="109" spans="3:20" ht="18" thickBot="1">
      <c r="C109" s="6"/>
      <c r="D109" s="322"/>
      <c r="E109" s="26" t="s">
        <v>222</v>
      </c>
      <c r="F109" s="261">
        <f>'INSTALAÇÃO NORMAL'!F115:G115</f>
        <v>0</v>
      </c>
      <c r="G109" s="261"/>
      <c r="H109" s="317" t="s">
        <v>124</v>
      </c>
      <c r="I109" s="317"/>
      <c r="J109" s="280" t="s">
        <v>130</v>
      </c>
      <c r="K109" s="280"/>
      <c r="L109" s="280"/>
      <c r="M109" s="323"/>
      <c r="N109" s="6"/>
      <c r="O109" s="6"/>
      <c r="P109" s="6"/>
    </row>
    <row r="110" spans="3:20" ht="17.25">
      <c r="C110" s="6"/>
      <c r="D110" s="6"/>
      <c r="E110" s="6"/>
      <c r="F110" s="6"/>
      <c r="G110" s="6"/>
      <c r="H110" s="6"/>
      <c r="I110" s="6"/>
      <c r="J110" s="6"/>
      <c r="K110" s="6"/>
      <c r="L110" s="6"/>
      <c r="M110" s="6"/>
      <c r="N110" s="6"/>
      <c r="O110" s="6"/>
      <c r="P110" s="6"/>
    </row>
    <row r="111" spans="3:20" ht="17.25">
      <c r="C111" s="6"/>
      <c r="D111" s="6"/>
      <c r="E111" s="6"/>
      <c r="F111" s="6"/>
      <c r="G111" s="6"/>
      <c r="H111" s="6"/>
      <c r="I111" s="6"/>
      <c r="J111" s="6"/>
      <c r="K111" s="6"/>
      <c r="L111" s="6"/>
      <c r="M111" s="6"/>
      <c r="N111" s="6"/>
      <c r="O111" s="6"/>
      <c r="P111" s="6"/>
    </row>
    <row r="112" spans="3:20" ht="17.25">
      <c r="C112" s="6"/>
      <c r="D112" s="8" t="s">
        <v>134</v>
      </c>
      <c r="E112" s="6"/>
      <c r="F112" s="6"/>
      <c r="G112" s="6"/>
      <c r="H112" s="6"/>
      <c r="I112" s="6"/>
      <c r="J112" s="6"/>
      <c r="K112" s="6"/>
      <c r="L112" s="6"/>
      <c r="M112" s="6"/>
      <c r="N112" s="6"/>
      <c r="O112" s="6"/>
      <c r="P112" s="6"/>
    </row>
    <row r="113" spans="3:18" ht="18" thickBot="1">
      <c r="C113" s="6"/>
      <c r="D113" s="6"/>
      <c r="E113" s="6"/>
      <c r="F113" s="6"/>
      <c r="G113" s="6"/>
      <c r="H113" s="6"/>
      <c r="I113" s="6"/>
      <c r="J113" s="6"/>
      <c r="K113" s="6"/>
      <c r="L113" s="6"/>
      <c r="M113" s="6"/>
      <c r="N113" s="6"/>
      <c r="O113" s="6"/>
      <c r="P113" s="6"/>
    </row>
    <row r="114" spans="3:18" ht="17.25">
      <c r="C114" s="6"/>
      <c r="D114" s="11"/>
      <c r="E114" s="12" t="s">
        <v>121</v>
      </c>
      <c r="F114" s="265" t="s">
        <v>122</v>
      </c>
      <c r="G114" s="265"/>
      <c r="H114" s="321" t="s">
        <v>123</v>
      </c>
      <c r="I114" s="321"/>
      <c r="J114" s="265" t="s">
        <v>128</v>
      </c>
      <c r="K114" s="265"/>
      <c r="L114" s="265"/>
      <c r="M114" s="266"/>
      <c r="N114" s="6"/>
      <c r="O114" s="6"/>
      <c r="P114" s="6"/>
    </row>
    <row r="115" spans="3:18" ht="17.25">
      <c r="C115" s="6"/>
      <c r="D115" s="312" t="s">
        <v>119</v>
      </c>
      <c r="E115" s="25" t="s">
        <v>228</v>
      </c>
      <c r="F115" s="313">
        <f>'INSTALAÇÃO NORMAL'!F121:G121</f>
        <v>2.35024081776E-2</v>
      </c>
      <c r="G115" s="313"/>
      <c r="H115" s="324" t="s">
        <v>137</v>
      </c>
      <c r="I115" s="325"/>
      <c r="J115" s="326" t="s">
        <v>142</v>
      </c>
      <c r="K115" s="327"/>
      <c r="L115" s="327"/>
      <c r="M115" s="328"/>
      <c r="N115" s="6"/>
      <c r="O115" s="6"/>
      <c r="P115" s="6"/>
    </row>
    <row r="116" spans="3:18" ht="17.25">
      <c r="C116" s="6"/>
      <c r="D116" s="312"/>
      <c r="E116" s="25" t="s">
        <v>229</v>
      </c>
      <c r="F116" s="253" t="str">
        <f>'INSTALAÇÃO NORMAL'!F122:G122</f>
        <v>-</v>
      </c>
      <c r="G116" s="253"/>
      <c r="H116" s="329" t="s">
        <v>138</v>
      </c>
      <c r="I116" s="330"/>
      <c r="J116" s="331" t="s">
        <v>129</v>
      </c>
      <c r="K116" s="332"/>
      <c r="L116" s="332"/>
      <c r="M116" s="333"/>
      <c r="N116" s="6"/>
      <c r="O116" s="6"/>
      <c r="P116" s="6"/>
    </row>
    <row r="117" spans="3:18" ht="17.25">
      <c r="C117" s="6"/>
      <c r="D117" s="312" t="s">
        <v>120</v>
      </c>
      <c r="E117" s="25" t="s">
        <v>135</v>
      </c>
      <c r="F117" s="253">
        <f>'INSTALAÇÃO NORMAL'!F123:G123</f>
        <v>0.13200000000000001</v>
      </c>
      <c r="G117" s="253"/>
      <c r="H117" s="329" t="s">
        <v>139</v>
      </c>
      <c r="I117" s="330"/>
      <c r="J117" s="331" t="s">
        <v>143</v>
      </c>
      <c r="K117" s="332"/>
      <c r="L117" s="332"/>
      <c r="M117" s="333"/>
      <c r="N117" s="6"/>
      <c r="O117" s="6"/>
      <c r="P117" s="6"/>
      <c r="R117" s="2" t="s">
        <v>195</v>
      </c>
    </row>
    <row r="118" spans="3:18" ht="17.25">
      <c r="C118" s="6"/>
      <c r="D118" s="312"/>
      <c r="E118" s="25" t="s">
        <v>136</v>
      </c>
      <c r="F118" s="253">
        <f>'INSTALAÇÃO NORMAL'!F124:G124</f>
        <v>13.2</v>
      </c>
      <c r="G118" s="253"/>
      <c r="H118" s="329" t="s">
        <v>140</v>
      </c>
      <c r="I118" s="330"/>
      <c r="J118" s="331" t="s">
        <v>144</v>
      </c>
      <c r="K118" s="332"/>
      <c r="L118" s="332"/>
      <c r="M118" s="333"/>
      <c r="N118" s="6"/>
      <c r="O118" s="6"/>
      <c r="P118" s="6"/>
    </row>
    <row r="119" spans="3:18" ht="17.25">
      <c r="C119" s="6"/>
      <c r="D119" s="312"/>
      <c r="E119" s="25" t="s">
        <v>230</v>
      </c>
      <c r="F119" s="253">
        <f>'INSTALAÇÃO NORMAL'!F125:G125</f>
        <v>0</v>
      </c>
      <c r="G119" s="253"/>
      <c r="H119" s="329" t="s">
        <v>141</v>
      </c>
      <c r="I119" s="330"/>
      <c r="J119" s="331" t="s">
        <v>145</v>
      </c>
      <c r="K119" s="332"/>
      <c r="L119" s="332"/>
      <c r="M119" s="333"/>
      <c r="N119" s="6"/>
      <c r="O119" s="6"/>
      <c r="P119" s="6"/>
    </row>
    <row r="120" spans="3:18" ht="17.25">
      <c r="C120" s="6"/>
      <c r="D120" s="312" t="s">
        <v>76</v>
      </c>
      <c r="E120" s="25" t="s">
        <v>231</v>
      </c>
      <c r="F120" s="253">
        <f>'INSTALAÇÃO NORMAL'!F126:G126</f>
        <v>0.26400000000000001</v>
      </c>
      <c r="G120" s="253"/>
      <c r="H120" s="329" t="s">
        <v>139</v>
      </c>
      <c r="I120" s="330"/>
      <c r="J120" s="331" t="s">
        <v>146</v>
      </c>
      <c r="K120" s="332"/>
      <c r="L120" s="332"/>
      <c r="M120" s="333"/>
      <c r="N120" s="6"/>
      <c r="O120" s="6"/>
      <c r="P120" s="6"/>
    </row>
    <row r="121" spans="3:18" ht="17.25">
      <c r="C121" s="6"/>
      <c r="D121" s="312"/>
      <c r="E121" s="13" t="s">
        <v>232</v>
      </c>
      <c r="F121" s="253">
        <f>'INSTALAÇÃO NORMAL'!F127:G127</f>
        <v>26.4</v>
      </c>
      <c r="G121" s="253"/>
      <c r="H121" s="329" t="s">
        <v>140</v>
      </c>
      <c r="I121" s="330"/>
      <c r="J121" s="331" t="s">
        <v>147</v>
      </c>
      <c r="K121" s="332"/>
      <c r="L121" s="332"/>
      <c r="M121" s="333"/>
      <c r="N121" s="6"/>
      <c r="O121" s="6"/>
      <c r="P121" s="6"/>
    </row>
    <row r="122" spans="3:18" ht="18" thickBot="1">
      <c r="C122" s="6"/>
      <c r="D122" s="322"/>
      <c r="E122" s="26" t="s">
        <v>233</v>
      </c>
      <c r="F122" s="261">
        <f>'INSTALAÇÃO NORMAL'!F128:G128</f>
        <v>0</v>
      </c>
      <c r="G122" s="261"/>
      <c r="H122" s="334" t="s">
        <v>141</v>
      </c>
      <c r="I122" s="335"/>
      <c r="J122" s="336" t="s">
        <v>145</v>
      </c>
      <c r="K122" s="337"/>
      <c r="L122" s="337"/>
      <c r="M122" s="338"/>
      <c r="N122" s="6"/>
      <c r="O122" s="6"/>
      <c r="P122" s="6"/>
    </row>
    <row r="123" spans="3:18" ht="17.25">
      <c r="C123" s="6"/>
      <c r="D123" s="6"/>
      <c r="E123" s="6"/>
      <c r="F123" s="6"/>
      <c r="G123" s="6"/>
      <c r="H123" s="6"/>
      <c r="I123" s="6"/>
      <c r="J123" s="6"/>
      <c r="K123" s="6"/>
      <c r="L123" s="6"/>
      <c r="M123" s="6"/>
      <c r="N123" s="6"/>
      <c r="O123" s="6"/>
      <c r="P123" s="6"/>
    </row>
    <row r="124" spans="3:18" ht="17.25">
      <c r="C124" s="6"/>
      <c r="D124" s="6"/>
      <c r="E124" s="6"/>
      <c r="F124" s="6"/>
      <c r="G124" s="6"/>
      <c r="H124" s="6"/>
      <c r="I124" s="6"/>
      <c r="J124" s="6"/>
      <c r="K124" s="6"/>
      <c r="L124" s="6"/>
      <c r="M124" s="6"/>
      <c r="N124" s="6"/>
      <c r="O124" s="6"/>
      <c r="P124" s="6"/>
    </row>
    <row r="125" spans="3:18" ht="17.25">
      <c r="C125" s="6"/>
      <c r="D125" s="8" t="s">
        <v>190</v>
      </c>
      <c r="E125" s="6"/>
      <c r="F125" s="6"/>
      <c r="G125" s="6"/>
      <c r="H125" s="6"/>
      <c r="I125" s="6"/>
      <c r="J125" s="6"/>
      <c r="K125" s="6"/>
      <c r="L125" s="6"/>
      <c r="M125" s="6"/>
      <c r="N125" s="6"/>
      <c r="O125" s="6"/>
      <c r="P125" s="6"/>
    </row>
    <row r="126" spans="3:18" ht="17.25">
      <c r="C126" s="6"/>
      <c r="D126" s="6" t="s">
        <v>148</v>
      </c>
      <c r="E126" s="6"/>
      <c r="F126" s="6"/>
      <c r="G126" s="6"/>
      <c r="H126" s="6"/>
      <c r="I126" s="6"/>
      <c r="J126" s="6"/>
      <c r="K126" s="6"/>
      <c r="L126" s="6"/>
      <c r="M126" s="6"/>
      <c r="N126" s="6"/>
      <c r="O126" s="6"/>
      <c r="P126" s="6"/>
    </row>
    <row r="127" spans="3:18" ht="17.25">
      <c r="C127" s="6"/>
      <c r="D127" s="6" t="s">
        <v>149</v>
      </c>
      <c r="E127" s="6"/>
      <c r="F127" s="6"/>
      <c r="G127" s="6"/>
      <c r="H127" s="6"/>
      <c r="I127" s="6"/>
      <c r="J127" s="6"/>
      <c r="K127" s="6"/>
      <c r="L127" s="6"/>
      <c r="M127" s="6"/>
      <c r="N127" s="6"/>
      <c r="O127" s="6"/>
      <c r="P127" s="6"/>
    </row>
    <row r="128" spans="3:18" ht="18" thickBot="1">
      <c r="C128" s="6"/>
      <c r="D128" s="6"/>
      <c r="E128" s="6"/>
      <c r="F128" s="6"/>
      <c r="G128" s="6"/>
      <c r="H128" s="6"/>
      <c r="I128" s="6"/>
      <c r="J128" s="6"/>
      <c r="K128" s="6"/>
      <c r="L128" s="6"/>
      <c r="M128" s="6"/>
      <c r="N128" s="6"/>
      <c r="O128" s="6"/>
      <c r="P128" s="6"/>
    </row>
    <row r="129" spans="3:22" ht="17.25">
      <c r="C129" s="6"/>
      <c r="D129" s="11"/>
      <c r="E129" s="288" t="s">
        <v>13</v>
      </c>
      <c r="F129" s="399"/>
      <c r="G129" s="288" t="s">
        <v>163</v>
      </c>
      <c r="H129" s="399"/>
      <c r="I129" s="288" t="s">
        <v>164</v>
      </c>
      <c r="J129" s="399"/>
      <c r="K129" s="288" t="s">
        <v>119</v>
      </c>
      <c r="L129" s="289"/>
      <c r="M129" s="6"/>
      <c r="N129" s="6"/>
      <c r="O129" s="6"/>
      <c r="P129" s="6"/>
      <c r="Q129" s="2" t="s">
        <v>150</v>
      </c>
      <c r="R129" s="3">
        <f>F115*V129*J93</f>
        <v>2.3502408177600004E-8</v>
      </c>
      <c r="T129" s="2" t="s">
        <v>156</v>
      </c>
      <c r="V129" s="2">
        <f>J79*J21</f>
        <v>0.2</v>
      </c>
    </row>
    <row r="130" spans="3:22" ht="15" customHeight="1">
      <c r="C130" s="6"/>
      <c r="D130" s="339" t="s">
        <v>165</v>
      </c>
      <c r="E130" s="291" t="s">
        <v>166</v>
      </c>
      <c r="F130" s="291"/>
      <c r="G130" s="329" t="s">
        <v>47</v>
      </c>
      <c r="H130" s="304"/>
      <c r="I130" s="341">
        <f>R129*100000</f>
        <v>2.3502408177600003E-3</v>
      </c>
      <c r="J130" s="342"/>
      <c r="K130" s="341">
        <f>I130</f>
        <v>2.3502408177600003E-3</v>
      </c>
      <c r="L130" s="343"/>
      <c r="M130" s="6"/>
      <c r="N130" s="6"/>
      <c r="O130" s="6"/>
      <c r="P130" s="6"/>
      <c r="Q130" s="2" t="s">
        <v>151</v>
      </c>
      <c r="R130" s="3">
        <f>F115*J21*J95</f>
        <v>4.7004816355200011E-7</v>
      </c>
    </row>
    <row r="131" spans="3:22" ht="17.25">
      <c r="C131" s="6"/>
      <c r="D131" s="339"/>
      <c r="E131" s="291" t="s">
        <v>167</v>
      </c>
      <c r="F131" s="291"/>
      <c r="G131" s="329" t="s">
        <v>47</v>
      </c>
      <c r="H131" s="304"/>
      <c r="I131" s="341">
        <f>(R131+R132)*100000</f>
        <v>9.9000000000000008E-3</v>
      </c>
      <c r="J131" s="342"/>
      <c r="K131" s="341">
        <f t="shared" ref="K131:K133" si="0">I131</f>
        <v>9.9000000000000008E-3</v>
      </c>
      <c r="L131" s="343"/>
      <c r="M131" s="6"/>
      <c r="N131" s="6"/>
      <c r="O131" s="6"/>
      <c r="P131" s="6"/>
      <c r="Q131" s="2" t="s">
        <v>152</v>
      </c>
      <c r="R131" s="3">
        <f>(F117+F122)*V131*J94</f>
        <v>3.3000000000000004E-8</v>
      </c>
      <c r="T131" s="2" t="s">
        <v>157</v>
      </c>
      <c r="V131" s="2">
        <f>J80*J22*J39*J33</f>
        <v>0.05</v>
      </c>
    </row>
    <row r="132" spans="3:22" ht="17.25">
      <c r="C132" s="6"/>
      <c r="D132" s="339" t="s">
        <v>168</v>
      </c>
      <c r="E132" s="291" t="s">
        <v>169</v>
      </c>
      <c r="F132" s="291"/>
      <c r="G132" s="329" t="s">
        <v>47</v>
      </c>
      <c r="H132" s="304"/>
      <c r="I132" s="341">
        <f>R130*100000</f>
        <v>4.7004816355200013E-2</v>
      </c>
      <c r="J132" s="342"/>
      <c r="K132" s="341">
        <f t="shared" si="0"/>
        <v>4.7004816355200013E-2</v>
      </c>
      <c r="L132" s="343"/>
      <c r="M132" s="6"/>
      <c r="N132" s="6"/>
      <c r="O132" s="6"/>
      <c r="P132" s="6"/>
      <c r="Q132" s="2" t="s">
        <v>153</v>
      </c>
      <c r="R132" s="3">
        <f>(F120+F122)*V131*J94</f>
        <v>6.6000000000000009E-8</v>
      </c>
      <c r="T132" s="2" t="s">
        <v>158</v>
      </c>
      <c r="V132" s="2">
        <f>J22*J39*J33</f>
        <v>0.05</v>
      </c>
    </row>
    <row r="133" spans="3:22" ht="17.25">
      <c r="C133" s="6"/>
      <c r="D133" s="339"/>
      <c r="E133" s="291" t="s">
        <v>170</v>
      </c>
      <c r="F133" s="291"/>
      <c r="G133" s="329" t="s">
        <v>47</v>
      </c>
      <c r="H133" s="304"/>
      <c r="I133" s="341">
        <f>(R133+R134)*100000</f>
        <v>0.19800000000000006</v>
      </c>
      <c r="J133" s="342"/>
      <c r="K133" s="341">
        <f t="shared" si="0"/>
        <v>0.19800000000000006</v>
      </c>
      <c r="L133" s="343"/>
      <c r="M133" s="6"/>
      <c r="N133" s="6"/>
      <c r="O133" s="6"/>
      <c r="P133" s="6"/>
      <c r="Q133" s="2" t="s">
        <v>154</v>
      </c>
      <c r="R133" s="3">
        <f>(F117+F122)*V132*J96</f>
        <v>6.6000000000000014E-7</v>
      </c>
      <c r="T133" s="2" t="s">
        <v>159</v>
      </c>
    </row>
    <row r="134" spans="3:22" ht="17.25">
      <c r="C134" s="6"/>
      <c r="D134" s="394" t="s">
        <v>171</v>
      </c>
      <c r="E134" s="395"/>
      <c r="F134" s="396"/>
      <c r="G134" s="329" t="s">
        <v>47</v>
      </c>
      <c r="H134" s="304"/>
      <c r="I134" s="341">
        <f>SUM(I130:J133)</f>
        <v>0.2572550571729601</v>
      </c>
      <c r="J134" s="342"/>
      <c r="K134" s="397" t="str">
        <f>CONCATENATE("R1 = ", ROUND(SUM(K130:L133),3))</f>
        <v>R1 = 0,257</v>
      </c>
      <c r="L134" s="398"/>
      <c r="M134" s="6"/>
      <c r="N134" s="6"/>
      <c r="O134" s="6"/>
      <c r="P134" s="6"/>
      <c r="Q134" s="2" t="s">
        <v>155</v>
      </c>
      <c r="R134" s="3">
        <f>(F120+F122)*V132*J96</f>
        <v>1.3200000000000003E-6</v>
      </c>
      <c r="T134" s="2" t="s">
        <v>160</v>
      </c>
    </row>
    <row r="135" spans="3:22" ht="36.75" customHeight="1" thickBot="1">
      <c r="C135" s="6"/>
      <c r="D135" s="386" t="s">
        <v>172</v>
      </c>
      <c r="E135" s="387"/>
      <c r="F135" s="388"/>
      <c r="G135" s="389" t="s">
        <v>173</v>
      </c>
      <c r="H135" s="390"/>
      <c r="I135" s="390"/>
      <c r="J135" s="391"/>
      <c r="K135" s="392" t="s">
        <v>174</v>
      </c>
      <c r="L135" s="393"/>
      <c r="M135" s="78">
        <v>1</v>
      </c>
      <c r="N135" s="6"/>
      <c r="O135" s="6"/>
      <c r="P135" s="6"/>
      <c r="T135" s="2" t="s">
        <v>161</v>
      </c>
    </row>
    <row r="136" spans="3:22" ht="17.25">
      <c r="C136" s="6"/>
      <c r="D136" s="6"/>
      <c r="E136" s="6"/>
      <c r="F136" s="6"/>
      <c r="G136" s="6"/>
      <c r="H136" s="6"/>
      <c r="I136" s="6"/>
      <c r="J136" s="6"/>
      <c r="K136" s="6"/>
      <c r="L136" s="6"/>
      <c r="M136" s="6"/>
      <c r="N136" s="6"/>
      <c r="O136" s="6"/>
      <c r="P136" s="6"/>
      <c r="T136" s="2" t="s">
        <v>162</v>
      </c>
    </row>
    <row r="137" spans="3:22" ht="17.25">
      <c r="C137" s="6"/>
      <c r="D137" s="6"/>
      <c r="E137" s="6"/>
      <c r="F137" s="6"/>
      <c r="G137" s="6"/>
      <c r="H137" s="6"/>
      <c r="I137" s="6"/>
      <c r="J137" s="6"/>
      <c r="K137" s="6"/>
      <c r="L137" s="6"/>
      <c r="M137" s="6"/>
      <c r="N137" s="22"/>
      <c r="O137" s="6"/>
      <c r="P137" s="6"/>
    </row>
    <row r="138" spans="3:22" ht="17.25">
      <c r="C138" s="6"/>
      <c r="D138" s="8" t="s">
        <v>454</v>
      </c>
      <c r="E138" s="6"/>
      <c r="F138" s="6"/>
      <c r="G138" s="6"/>
      <c r="H138" s="6"/>
      <c r="I138" s="6"/>
      <c r="J138" s="6"/>
      <c r="K138" s="6"/>
      <c r="L138" s="6"/>
      <c r="M138" s="6"/>
      <c r="N138" s="6"/>
      <c r="O138" s="6"/>
      <c r="P138" s="6"/>
    </row>
    <row r="139" spans="3:22" ht="18" thickBot="1">
      <c r="C139" s="6"/>
      <c r="D139" s="6"/>
      <c r="E139" s="6"/>
      <c r="F139" s="6"/>
      <c r="G139" s="6"/>
      <c r="H139" s="6"/>
      <c r="I139" s="6"/>
      <c r="J139" s="6"/>
      <c r="K139" s="6"/>
      <c r="L139" s="6"/>
      <c r="M139" s="6"/>
      <c r="N139" s="6"/>
      <c r="O139" s="6"/>
      <c r="P139" s="6"/>
    </row>
    <row r="140" spans="3:22" ht="17.25">
      <c r="C140" s="372" t="s">
        <v>21</v>
      </c>
      <c r="D140" s="265"/>
      <c r="E140" s="265" t="s">
        <v>178</v>
      </c>
      <c r="F140" s="265"/>
      <c r="G140" s="265" t="s">
        <v>180</v>
      </c>
      <c r="H140" s="265"/>
      <c r="I140" s="356" t="s">
        <v>166</v>
      </c>
      <c r="J140" s="356" t="s">
        <v>182</v>
      </c>
      <c r="K140" s="356" t="s">
        <v>169</v>
      </c>
      <c r="L140" s="356" t="s">
        <v>183</v>
      </c>
      <c r="M140" s="356" t="s">
        <v>4</v>
      </c>
      <c r="N140" s="321" t="s">
        <v>191</v>
      </c>
      <c r="O140" s="358"/>
      <c r="P140" s="14"/>
      <c r="T140" s="1"/>
    </row>
    <row r="141" spans="3:22" ht="17.25">
      <c r="C141" s="15" t="s">
        <v>176</v>
      </c>
      <c r="D141" s="16" t="s">
        <v>184</v>
      </c>
      <c r="E141" s="16" t="s">
        <v>177</v>
      </c>
      <c r="F141" s="16" t="s">
        <v>179</v>
      </c>
      <c r="G141" s="16" t="s">
        <v>177</v>
      </c>
      <c r="H141" s="16" t="s">
        <v>181</v>
      </c>
      <c r="I141" s="357"/>
      <c r="J141" s="357"/>
      <c r="K141" s="357"/>
      <c r="L141" s="357"/>
      <c r="M141" s="357"/>
      <c r="N141" s="359"/>
      <c r="O141" s="360"/>
      <c r="P141" s="14"/>
      <c r="T141" s="1"/>
    </row>
    <row r="142" spans="3:22" ht="33" customHeight="1" thickBot="1">
      <c r="C142" s="17" t="str">
        <f>F21</f>
        <v>CLASSE IV</v>
      </c>
      <c r="D142" s="18">
        <f>J21</f>
        <v>0.2</v>
      </c>
      <c r="E142" s="18" t="str">
        <f>F82</f>
        <v>MANUAL</v>
      </c>
      <c r="F142" s="18">
        <f>J82</f>
        <v>0.5</v>
      </c>
      <c r="G142" s="18" t="str">
        <f>F22</f>
        <v>CLASSE III</v>
      </c>
      <c r="H142" s="18">
        <f>J22</f>
        <v>0.05</v>
      </c>
      <c r="I142" s="19">
        <f>I130</f>
        <v>2.3502408177600003E-3</v>
      </c>
      <c r="J142" s="19">
        <f>I131</f>
        <v>9.9000000000000008E-3</v>
      </c>
      <c r="K142" s="19">
        <f>I132</f>
        <v>4.7004816355200013E-2</v>
      </c>
      <c r="L142" s="19">
        <f>I133</f>
        <v>0.19800000000000006</v>
      </c>
      <c r="M142" s="19">
        <f>SUM(I142:L142)</f>
        <v>0.2572550571729601</v>
      </c>
      <c r="N142" s="384" t="str">
        <f>IF(M142&lt;M135,"R1&lt;RT","Medidas Insuficientes")</f>
        <v>R1&lt;RT</v>
      </c>
      <c r="O142" s="385"/>
      <c r="P142" s="20"/>
      <c r="T142" s="1"/>
    </row>
    <row r="143" spans="3:22" ht="17.25">
      <c r="C143" s="6"/>
      <c r="D143" s="6"/>
      <c r="E143" s="6"/>
      <c r="F143" s="6"/>
      <c r="G143" s="6"/>
      <c r="H143" s="6"/>
      <c r="I143" s="6"/>
      <c r="J143" s="6"/>
      <c r="K143" s="6"/>
      <c r="L143" s="6"/>
      <c r="M143" s="6"/>
      <c r="N143" s="6"/>
      <c r="O143" s="6"/>
      <c r="P143" s="6"/>
      <c r="T143" s="1"/>
    </row>
    <row r="144" spans="3:22" ht="17.25">
      <c r="C144" s="6"/>
      <c r="D144" s="6" t="s">
        <v>193</v>
      </c>
      <c r="E144" s="6"/>
      <c r="F144" s="6"/>
      <c r="G144" s="6"/>
      <c r="H144" s="6"/>
      <c r="I144" s="6"/>
      <c r="J144" s="6"/>
      <c r="K144" s="6"/>
      <c r="L144" s="6"/>
      <c r="M144" s="6"/>
      <c r="N144" s="6"/>
      <c r="O144" s="6"/>
      <c r="P144" s="6"/>
      <c r="T144" s="1"/>
    </row>
    <row r="145" spans="3:20" ht="17.25">
      <c r="C145" s="6"/>
      <c r="D145" s="6" t="str">
        <f>CONCATENATE("1 - Instalar um SPDA - ",VLOOKUP(J21,'T - B'!C15:E21,3,FALSE))</f>
        <v>1 - Instalar um SPDA - IV</v>
      </c>
      <c r="E145" s="6"/>
      <c r="F145" s="6"/>
      <c r="G145" s="6"/>
      <c r="H145" s="6"/>
      <c r="I145" s="6"/>
      <c r="J145" s="6"/>
      <c r="K145" s="6"/>
      <c r="L145" s="6"/>
      <c r="M145" s="6"/>
      <c r="N145" s="6"/>
      <c r="O145" s="6"/>
      <c r="P145" s="6"/>
      <c r="T145" s="1"/>
    </row>
    <row r="146" spans="3:20" ht="17.25">
      <c r="C146" s="6"/>
      <c r="D146" s="363" t="str">
        <f>CONCATENATE("2 - Proteção Contra Incêndio - ",VLOOKUP(J82,'T - C'!C32:D34,2,FALSE))</f>
        <v>2 - Proteção Contra Incêndio - Uma das seguintes providências: extintores, intalações fixas operadas manualmente, instalações de alarme manuais, hidrantes, compartimentos à prova de fogo, rotas de escape.</v>
      </c>
      <c r="E146" s="363"/>
      <c r="F146" s="363"/>
      <c r="G146" s="363"/>
      <c r="H146" s="363"/>
      <c r="I146" s="363"/>
      <c r="J146" s="363"/>
      <c r="K146" s="363"/>
      <c r="L146" s="363"/>
      <c r="M146" s="363"/>
      <c r="N146" s="6"/>
      <c r="O146" s="6"/>
      <c r="P146" s="6"/>
      <c r="T146" s="1"/>
    </row>
    <row r="147" spans="3:20" ht="17.25">
      <c r="C147" s="6"/>
      <c r="D147" s="363"/>
      <c r="E147" s="363"/>
      <c r="F147" s="363"/>
      <c r="G147" s="363"/>
      <c r="H147" s="363"/>
      <c r="I147" s="363"/>
      <c r="J147" s="363"/>
      <c r="K147" s="363"/>
      <c r="L147" s="363"/>
      <c r="M147" s="363"/>
      <c r="N147" s="6"/>
      <c r="O147" s="6"/>
      <c r="P147" s="6"/>
      <c r="T147" s="1"/>
    </row>
    <row r="148" spans="3:20" ht="17.25">
      <c r="C148" s="6"/>
      <c r="D148" s="21" t="str">
        <f>CONCATENATE("3 - Instalação de DPS Classe - ",VLOOKUP(J85,'T - B'!C28:D32,2,FALSE))</f>
        <v>3 - Instalação de DPS Classe - III - IV</v>
      </c>
      <c r="E148" s="6"/>
      <c r="F148" s="6"/>
      <c r="G148" s="6"/>
      <c r="H148" s="6"/>
      <c r="I148" s="6"/>
      <c r="J148" s="6"/>
      <c r="K148" s="6"/>
      <c r="L148" s="6"/>
      <c r="M148" s="6"/>
      <c r="N148" s="6"/>
      <c r="O148" s="6"/>
      <c r="P148" s="6"/>
    </row>
    <row r="149" spans="3:20" ht="15.75">
      <c r="C149" s="4"/>
      <c r="D149" s="4"/>
      <c r="E149" s="4"/>
      <c r="F149" s="4"/>
      <c r="G149" s="4"/>
      <c r="H149" s="4"/>
      <c r="I149" s="4"/>
      <c r="J149" s="4"/>
      <c r="K149" s="4"/>
      <c r="L149" s="4"/>
      <c r="M149" s="4"/>
      <c r="N149" s="4"/>
      <c r="O149" s="4"/>
      <c r="P149" s="4"/>
    </row>
    <row r="155" spans="3:20" ht="210" customHeight="1">
      <c r="M155" s="406"/>
      <c r="N155" s="406"/>
    </row>
  </sheetData>
  <mergeCells count="361">
    <mergeCell ref="F13:L14"/>
    <mergeCell ref="M155:N155"/>
    <mergeCell ref="C2:O3"/>
    <mergeCell ref="D9:D10"/>
    <mergeCell ref="E9:F10"/>
    <mergeCell ref="G9:P10"/>
    <mergeCell ref="D17:E17"/>
    <mergeCell ref="F17:G17"/>
    <mergeCell ref="H17:I17"/>
    <mergeCell ref="J17:K17"/>
    <mergeCell ref="L17:M17"/>
    <mergeCell ref="D18:E18"/>
    <mergeCell ref="F18:G18"/>
    <mergeCell ref="H18:I18"/>
    <mergeCell ref="J18:K18"/>
    <mergeCell ref="L18:M18"/>
    <mergeCell ref="D19:E19"/>
    <mergeCell ref="F19:G19"/>
    <mergeCell ref="H19:I19"/>
    <mergeCell ref="J19:K19"/>
    <mergeCell ref="L19:M19"/>
    <mergeCell ref="D20:E20"/>
    <mergeCell ref="F20:G20"/>
    <mergeCell ref="H20:I20"/>
    <mergeCell ref="J20:K20"/>
    <mergeCell ref="L20:M20"/>
    <mergeCell ref="D21:E21"/>
    <mergeCell ref="F21:G21"/>
    <mergeCell ref="H21:I21"/>
    <mergeCell ref="J21:K21"/>
    <mergeCell ref="L21:M21"/>
    <mergeCell ref="D22:E22"/>
    <mergeCell ref="F22:G22"/>
    <mergeCell ref="H22:I22"/>
    <mergeCell ref="J22:K22"/>
    <mergeCell ref="L22:M22"/>
    <mergeCell ref="D23:E23"/>
    <mergeCell ref="F23:G23"/>
    <mergeCell ref="H23:I23"/>
    <mergeCell ref="J23:K23"/>
    <mergeCell ref="L23:M23"/>
    <mergeCell ref="D27:E27"/>
    <mergeCell ref="F27:G27"/>
    <mergeCell ref="H27:I27"/>
    <mergeCell ref="J27:K27"/>
    <mergeCell ref="L27:M27"/>
    <mergeCell ref="D28:E28"/>
    <mergeCell ref="F28:G28"/>
    <mergeCell ref="H28:I28"/>
    <mergeCell ref="J28:K28"/>
    <mergeCell ref="L28:M28"/>
    <mergeCell ref="D29:E29"/>
    <mergeCell ref="F29:G29"/>
    <mergeCell ref="H29:I29"/>
    <mergeCell ref="J29:K29"/>
    <mergeCell ref="L29:M29"/>
    <mergeCell ref="D30:E30"/>
    <mergeCell ref="F30:G30"/>
    <mergeCell ref="H30:I30"/>
    <mergeCell ref="J30:K30"/>
    <mergeCell ref="L30:M30"/>
    <mergeCell ref="D33:E34"/>
    <mergeCell ref="F33:G34"/>
    <mergeCell ref="H33:I33"/>
    <mergeCell ref="J33:K33"/>
    <mergeCell ref="L33:M34"/>
    <mergeCell ref="H34:I34"/>
    <mergeCell ref="J34:K34"/>
    <mergeCell ref="D31:E31"/>
    <mergeCell ref="F31:G31"/>
    <mergeCell ref="H31:I31"/>
    <mergeCell ref="J31:K31"/>
    <mergeCell ref="L31:M31"/>
    <mergeCell ref="D32:E32"/>
    <mergeCell ref="F32:G32"/>
    <mergeCell ref="H32:I32"/>
    <mergeCell ref="J32:K32"/>
    <mergeCell ref="L32:M32"/>
    <mergeCell ref="D35:E35"/>
    <mergeCell ref="F35:G35"/>
    <mergeCell ref="H35:I35"/>
    <mergeCell ref="J35:K35"/>
    <mergeCell ref="L35:M35"/>
    <mergeCell ref="D36:E36"/>
    <mergeCell ref="F36:G36"/>
    <mergeCell ref="H36:I36"/>
    <mergeCell ref="J36:K36"/>
    <mergeCell ref="L36:M36"/>
    <mergeCell ref="D39:E39"/>
    <mergeCell ref="H39:I39"/>
    <mergeCell ref="J39:K39"/>
    <mergeCell ref="L39:M39"/>
    <mergeCell ref="D40:E40"/>
    <mergeCell ref="H40:I40"/>
    <mergeCell ref="J40:K40"/>
    <mergeCell ref="L40:M40"/>
    <mergeCell ref="D37:E37"/>
    <mergeCell ref="F37:G37"/>
    <mergeCell ref="H37:I37"/>
    <mergeCell ref="J37:K37"/>
    <mergeCell ref="L37:M37"/>
    <mergeCell ref="D38:E38"/>
    <mergeCell ref="F38:G40"/>
    <mergeCell ref="H38:I38"/>
    <mergeCell ref="J38:K38"/>
    <mergeCell ref="L38:M38"/>
    <mergeCell ref="D44:E44"/>
    <mergeCell ref="F44:G44"/>
    <mergeCell ref="H44:I44"/>
    <mergeCell ref="J44:K44"/>
    <mergeCell ref="L44:M44"/>
    <mergeCell ref="D45:E45"/>
    <mergeCell ref="F45:G45"/>
    <mergeCell ref="H45:I45"/>
    <mergeCell ref="J45:K45"/>
    <mergeCell ref="L45:M45"/>
    <mergeCell ref="D46:E46"/>
    <mergeCell ref="F46:G46"/>
    <mergeCell ref="H46:I46"/>
    <mergeCell ref="J46:K46"/>
    <mergeCell ref="L46:M46"/>
    <mergeCell ref="D47:E47"/>
    <mergeCell ref="F47:G47"/>
    <mergeCell ref="H47:I47"/>
    <mergeCell ref="J47:K47"/>
    <mergeCell ref="L47:M47"/>
    <mergeCell ref="D50:E51"/>
    <mergeCell ref="F50:G51"/>
    <mergeCell ref="H50:I50"/>
    <mergeCell ref="J50:K50"/>
    <mergeCell ref="L50:M51"/>
    <mergeCell ref="H51:I51"/>
    <mergeCell ref="J51:K51"/>
    <mergeCell ref="D48:E48"/>
    <mergeCell ref="F48:G48"/>
    <mergeCell ref="H48:I48"/>
    <mergeCell ref="J48:K48"/>
    <mergeCell ref="L48:M48"/>
    <mergeCell ref="D49:E49"/>
    <mergeCell ref="F49:G49"/>
    <mergeCell ref="H49:I49"/>
    <mergeCell ref="J49:K49"/>
    <mergeCell ref="L49:M49"/>
    <mergeCell ref="D52:E52"/>
    <mergeCell ref="F52:G52"/>
    <mergeCell ref="H52:I52"/>
    <mergeCell ref="J52:K52"/>
    <mergeCell ref="L52:M52"/>
    <mergeCell ref="D53:E53"/>
    <mergeCell ref="F53:G53"/>
    <mergeCell ref="H53:I53"/>
    <mergeCell ref="J53:K53"/>
    <mergeCell ref="L53:M53"/>
    <mergeCell ref="D56:E56"/>
    <mergeCell ref="H56:I56"/>
    <mergeCell ref="J56:K56"/>
    <mergeCell ref="L56:M56"/>
    <mergeCell ref="D57:E57"/>
    <mergeCell ref="H57:I57"/>
    <mergeCell ref="J57:K57"/>
    <mergeCell ref="L57:M57"/>
    <mergeCell ref="D54:E54"/>
    <mergeCell ref="F54:G54"/>
    <mergeCell ref="H54:I54"/>
    <mergeCell ref="J54:K54"/>
    <mergeCell ref="L54:M54"/>
    <mergeCell ref="D55:E55"/>
    <mergeCell ref="F55:G57"/>
    <mergeCell ref="H55:I55"/>
    <mergeCell ref="J55:K55"/>
    <mergeCell ref="L55:M55"/>
    <mergeCell ref="D77:E77"/>
    <mergeCell ref="F77:G77"/>
    <mergeCell ref="H77:I77"/>
    <mergeCell ref="J77:K77"/>
    <mergeCell ref="L77:M77"/>
    <mergeCell ref="D78:E78"/>
    <mergeCell ref="F78:G78"/>
    <mergeCell ref="H78:I78"/>
    <mergeCell ref="J78:K78"/>
    <mergeCell ref="L78:M78"/>
    <mergeCell ref="D79:E79"/>
    <mergeCell ref="F79:G79"/>
    <mergeCell ref="H79:I79"/>
    <mergeCell ref="J79:K79"/>
    <mergeCell ref="L79:M79"/>
    <mergeCell ref="D80:E80"/>
    <mergeCell ref="F80:G80"/>
    <mergeCell ref="H80:I80"/>
    <mergeCell ref="J80:K80"/>
    <mergeCell ref="L80:M80"/>
    <mergeCell ref="D81:E81"/>
    <mergeCell ref="F81:G81"/>
    <mergeCell ref="H81:I81"/>
    <mergeCell ref="J81:K81"/>
    <mergeCell ref="L81:M81"/>
    <mergeCell ref="D82:E82"/>
    <mergeCell ref="F82:G82"/>
    <mergeCell ref="H82:I82"/>
    <mergeCell ref="J82:K82"/>
    <mergeCell ref="L82:M82"/>
    <mergeCell ref="D83:E83"/>
    <mergeCell ref="F83:G83"/>
    <mergeCell ref="H83:I83"/>
    <mergeCell ref="J83:K83"/>
    <mergeCell ref="L83:M83"/>
    <mergeCell ref="D84:D85"/>
    <mergeCell ref="F84:G84"/>
    <mergeCell ref="H84:I84"/>
    <mergeCell ref="J84:K84"/>
    <mergeCell ref="L84:M84"/>
    <mergeCell ref="F85:G85"/>
    <mergeCell ref="H85:I85"/>
    <mergeCell ref="J85:K85"/>
    <mergeCell ref="L85:M85"/>
    <mergeCell ref="D86:D87"/>
    <mergeCell ref="F86:G86"/>
    <mergeCell ref="H86:I86"/>
    <mergeCell ref="J86:K86"/>
    <mergeCell ref="L86:M86"/>
    <mergeCell ref="F87:G87"/>
    <mergeCell ref="J89:K89"/>
    <mergeCell ref="L89:M91"/>
    <mergeCell ref="F90:G90"/>
    <mergeCell ref="H90:I90"/>
    <mergeCell ref="J90:K90"/>
    <mergeCell ref="F91:G91"/>
    <mergeCell ref="H91:I91"/>
    <mergeCell ref="H88:I88"/>
    <mergeCell ref="J88:K88"/>
    <mergeCell ref="L88:M88"/>
    <mergeCell ref="F89:G89"/>
    <mergeCell ref="H89:I89"/>
    <mergeCell ref="J91:K91"/>
    <mergeCell ref="H87:I87"/>
    <mergeCell ref="J87:K87"/>
    <mergeCell ref="L87:M87"/>
    <mergeCell ref="D88:E91"/>
    <mergeCell ref="F88:G88"/>
    <mergeCell ref="D94:E94"/>
    <mergeCell ref="H94:I94"/>
    <mergeCell ref="J94:K94"/>
    <mergeCell ref="L94:M94"/>
    <mergeCell ref="D95:E95"/>
    <mergeCell ref="H95:I95"/>
    <mergeCell ref="J95:K95"/>
    <mergeCell ref="L95:M95"/>
    <mergeCell ref="D92:E92"/>
    <mergeCell ref="F92:G92"/>
    <mergeCell ref="H92:I92"/>
    <mergeCell ref="J92:K92"/>
    <mergeCell ref="L92:M92"/>
    <mergeCell ref="D93:E93"/>
    <mergeCell ref="F93:G96"/>
    <mergeCell ref="H93:I93"/>
    <mergeCell ref="J93:K93"/>
    <mergeCell ref="L93:M93"/>
    <mergeCell ref="D102:D103"/>
    <mergeCell ref="F102:G102"/>
    <mergeCell ref="H102:I102"/>
    <mergeCell ref="J102:M102"/>
    <mergeCell ref="F103:G103"/>
    <mergeCell ref="H103:I103"/>
    <mergeCell ref="J103:M103"/>
    <mergeCell ref="D96:E96"/>
    <mergeCell ref="H96:I96"/>
    <mergeCell ref="J96:K96"/>
    <mergeCell ref="L96:M96"/>
    <mergeCell ref="F101:G101"/>
    <mergeCell ref="H101:I101"/>
    <mergeCell ref="J101:M101"/>
    <mergeCell ref="D104:D106"/>
    <mergeCell ref="F104:G104"/>
    <mergeCell ref="H104:I104"/>
    <mergeCell ref="J104:M104"/>
    <mergeCell ref="F105:G105"/>
    <mergeCell ref="H105:I105"/>
    <mergeCell ref="J105:M105"/>
    <mergeCell ref="F106:G106"/>
    <mergeCell ref="H106:I106"/>
    <mergeCell ref="J106:M106"/>
    <mergeCell ref="D107:D109"/>
    <mergeCell ref="F107:G107"/>
    <mergeCell ref="H107:I107"/>
    <mergeCell ref="J107:M107"/>
    <mergeCell ref="F108:G108"/>
    <mergeCell ref="H108:I108"/>
    <mergeCell ref="J108:M108"/>
    <mergeCell ref="F109:G109"/>
    <mergeCell ref="H109:I109"/>
    <mergeCell ref="J109:M109"/>
    <mergeCell ref="F114:G114"/>
    <mergeCell ref="H114:I114"/>
    <mergeCell ref="J114:M114"/>
    <mergeCell ref="D115:D116"/>
    <mergeCell ref="F115:G115"/>
    <mergeCell ref="H115:I115"/>
    <mergeCell ref="J115:M115"/>
    <mergeCell ref="F116:G116"/>
    <mergeCell ref="H116:I116"/>
    <mergeCell ref="J116:M116"/>
    <mergeCell ref="D117:D119"/>
    <mergeCell ref="F117:G117"/>
    <mergeCell ref="H117:I117"/>
    <mergeCell ref="J117:M117"/>
    <mergeCell ref="F118:G118"/>
    <mergeCell ref="H118:I118"/>
    <mergeCell ref="J118:M118"/>
    <mergeCell ref="F119:G119"/>
    <mergeCell ref="H119:I119"/>
    <mergeCell ref="J119:M119"/>
    <mergeCell ref="D120:D122"/>
    <mergeCell ref="F120:G120"/>
    <mergeCell ref="H120:I120"/>
    <mergeCell ref="J120:M120"/>
    <mergeCell ref="F121:G121"/>
    <mergeCell ref="H121:I121"/>
    <mergeCell ref="J121:M121"/>
    <mergeCell ref="F122:G122"/>
    <mergeCell ref="H122:I122"/>
    <mergeCell ref="J122:M122"/>
    <mergeCell ref="E129:F129"/>
    <mergeCell ref="G129:H129"/>
    <mergeCell ref="I129:J129"/>
    <mergeCell ref="K129:L129"/>
    <mergeCell ref="D130:D131"/>
    <mergeCell ref="E130:F130"/>
    <mergeCell ref="G130:H130"/>
    <mergeCell ref="I130:J130"/>
    <mergeCell ref="K130:L130"/>
    <mergeCell ref="E131:F131"/>
    <mergeCell ref="I133:J133"/>
    <mergeCell ref="K133:L133"/>
    <mergeCell ref="D134:F134"/>
    <mergeCell ref="G134:H134"/>
    <mergeCell ref="I134:J134"/>
    <mergeCell ref="K134:L134"/>
    <mergeCell ref="G131:H131"/>
    <mergeCell ref="I131:J131"/>
    <mergeCell ref="K131:L131"/>
    <mergeCell ref="D132:D133"/>
    <mergeCell ref="E132:F132"/>
    <mergeCell ref="G132:H132"/>
    <mergeCell ref="I132:J132"/>
    <mergeCell ref="K132:L132"/>
    <mergeCell ref="E133:F133"/>
    <mergeCell ref="G133:H133"/>
    <mergeCell ref="M140:M141"/>
    <mergeCell ref="N140:O141"/>
    <mergeCell ref="N142:O142"/>
    <mergeCell ref="D146:M147"/>
    <mergeCell ref="D135:F135"/>
    <mergeCell ref="G135:J135"/>
    <mergeCell ref="K135:L135"/>
    <mergeCell ref="C140:D140"/>
    <mergeCell ref="E140:F140"/>
    <mergeCell ref="G140:H140"/>
    <mergeCell ref="I140:I141"/>
    <mergeCell ref="J140:J141"/>
    <mergeCell ref="K140:K141"/>
    <mergeCell ref="L140:L141"/>
  </mergeCells>
  <conditionalFormatting sqref="N142:O142">
    <cfRule type="cellIs" dxfId="1" priority="1" operator="equal">
      <formula>"R1&lt;RT"</formula>
    </cfRule>
    <cfRule type="cellIs" dxfId="0" priority="3" operator="equal">
      <formula>"Medidas Insuficientes"</formula>
    </cfRule>
  </conditionalFormatting>
  <pageMargins left="0.51181102362204722" right="0.51181102362204722" top="0.78740157480314965" bottom="0.78740157480314965" header="0.31496062992125984" footer="0.31496062992125984"/>
  <pageSetup paperSize="9" scale="57" orientation="portrait" r:id="rId1"/>
  <rowBreaks count="2" manualBreakCount="2">
    <brk id="71" min="1" max="15" man="1"/>
    <brk id="137" min="1" max="15" man="1"/>
  </rowBreaks>
  <colBreaks count="1" manualBreakCount="1">
    <brk id="16" min="3" max="150"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C37"/>
  <sheetViews>
    <sheetView topLeftCell="A13" zoomScale="115" zoomScaleNormal="115" workbookViewId="0">
      <selection activeCell="B17" sqref="B17"/>
    </sheetView>
  </sheetViews>
  <sheetFormatPr defaultRowHeight="15"/>
  <cols>
    <col min="3" max="3" width="45.140625" bestFit="1" customWidth="1"/>
  </cols>
  <sheetData>
    <row r="4" spans="2:3">
      <c r="C4" s="31" t="s">
        <v>263</v>
      </c>
    </row>
    <row r="5" spans="2:3" ht="15.75" thickBot="1">
      <c r="C5" s="32" t="s">
        <v>264</v>
      </c>
    </row>
    <row r="6" spans="2:3" ht="15.75" thickBot="1">
      <c r="B6" s="34" t="s">
        <v>266</v>
      </c>
      <c r="C6" s="65" t="s">
        <v>265</v>
      </c>
    </row>
    <row r="7" spans="2:3">
      <c r="B7" s="56">
        <v>0.25</v>
      </c>
      <c r="C7" s="60" t="s">
        <v>267</v>
      </c>
    </row>
    <row r="8" spans="2:3">
      <c r="B8" s="57">
        <v>0.5</v>
      </c>
      <c r="C8" s="61" t="s">
        <v>268</v>
      </c>
    </row>
    <row r="9" spans="2:3">
      <c r="B9" s="58">
        <v>1</v>
      </c>
      <c r="C9" s="66" t="s">
        <v>269</v>
      </c>
    </row>
    <row r="10" spans="2:3" ht="15.75" thickBot="1">
      <c r="B10" s="59">
        <v>2</v>
      </c>
      <c r="C10" s="63" t="s">
        <v>270</v>
      </c>
    </row>
    <row r="11" spans="2:3">
      <c r="C11" s="2"/>
    </row>
    <row r="12" spans="2:3">
      <c r="C12" s="2"/>
    </row>
    <row r="13" spans="2:3">
      <c r="C13" s="2"/>
    </row>
    <row r="14" spans="2:3">
      <c r="C14" s="31" t="s">
        <v>271</v>
      </c>
    </row>
    <row r="15" spans="2:3" ht="15.75" thickBot="1">
      <c r="C15" s="32" t="s">
        <v>272</v>
      </c>
    </row>
    <row r="16" spans="2:3" ht="15.75" thickBot="1">
      <c r="B16" s="34" t="s">
        <v>274</v>
      </c>
      <c r="C16" s="41" t="s">
        <v>273</v>
      </c>
    </row>
    <row r="17" spans="2:3">
      <c r="B17" s="36">
        <v>1</v>
      </c>
      <c r="C17" s="60" t="s">
        <v>275</v>
      </c>
    </row>
    <row r="18" spans="2:3">
      <c r="B18" s="37">
        <v>0.5</v>
      </c>
      <c r="C18" s="61" t="s">
        <v>276</v>
      </c>
    </row>
    <row r="19" spans="2:3" ht="24" thickBot="1">
      <c r="B19" s="42">
        <v>0.01</v>
      </c>
      <c r="C19" s="62" t="s">
        <v>277</v>
      </c>
    </row>
    <row r="20" spans="2:3">
      <c r="C20" s="2"/>
    </row>
    <row r="21" spans="2:3">
      <c r="C21" s="2"/>
    </row>
    <row r="22" spans="2:3">
      <c r="C22" s="2"/>
    </row>
    <row r="23" spans="2:3">
      <c r="C23" s="31" t="s">
        <v>278</v>
      </c>
    </row>
    <row r="24" spans="2:3" ht="15.75" thickBot="1">
      <c r="C24" s="32" t="s">
        <v>279</v>
      </c>
    </row>
    <row r="25" spans="2:3" ht="15.75" thickBot="1">
      <c r="B25" s="34" t="s">
        <v>281</v>
      </c>
      <c r="C25" s="41" t="s">
        <v>280</v>
      </c>
    </row>
    <row r="26" spans="2:3">
      <c r="B26" s="36">
        <v>1</v>
      </c>
      <c r="C26" s="60" t="s">
        <v>282</v>
      </c>
    </row>
    <row r="27" spans="2:3" ht="15.75" thickBot="1">
      <c r="B27" s="40">
        <v>0.2</v>
      </c>
      <c r="C27" s="63" t="s">
        <v>283</v>
      </c>
    </row>
    <row r="28" spans="2:3">
      <c r="C28" s="2"/>
    </row>
    <row r="29" spans="2:3">
      <c r="C29" s="2"/>
    </row>
    <row r="30" spans="2:3">
      <c r="C30" s="2"/>
    </row>
    <row r="31" spans="2:3">
      <c r="C31" s="31" t="s">
        <v>284</v>
      </c>
    </row>
    <row r="32" spans="2:3" ht="15.75" thickBot="1">
      <c r="C32" s="32" t="s">
        <v>285</v>
      </c>
    </row>
    <row r="33" spans="2:3" ht="15.75" thickBot="1">
      <c r="B33" s="34" t="s">
        <v>286</v>
      </c>
      <c r="C33" s="41" t="s">
        <v>280</v>
      </c>
    </row>
    <row r="34" spans="2:3">
      <c r="B34" s="36">
        <v>1</v>
      </c>
      <c r="C34" s="60" t="s">
        <v>235</v>
      </c>
    </row>
    <row r="35" spans="2:3">
      <c r="B35" s="37">
        <v>0.5</v>
      </c>
      <c r="C35" s="61" t="s">
        <v>287</v>
      </c>
    </row>
    <row r="36" spans="2:3">
      <c r="B36" s="43">
        <v>0.1</v>
      </c>
      <c r="C36" s="64" t="s">
        <v>288</v>
      </c>
    </row>
    <row r="37" spans="2:3" ht="15.75" thickBot="1">
      <c r="B37" s="40">
        <v>0.01</v>
      </c>
      <c r="C37" s="63" t="s">
        <v>289</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5"/>
  <sheetViews>
    <sheetView topLeftCell="A6" zoomScale="85" zoomScaleNormal="85" workbookViewId="0">
      <selection activeCell="D42" sqref="D42"/>
    </sheetView>
  </sheetViews>
  <sheetFormatPr defaultRowHeight="15"/>
  <cols>
    <col min="1" max="1" width="9.140625" style="2"/>
    <col min="3" max="3" width="11.85546875" bestFit="1" customWidth="1"/>
    <col min="4" max="4" width="42.140625" bestFit="1" customWidth="1"/>
    <col min="5" max="5" width="11.85546875" bestFit="1" customWidth="1"/>
    <col min="6" max="6" width="5.140625" bestFit="1" customWidth="1"/>
    <col min="8" max="8" width="14.140625" customWidth="1"/>
    <col min="9" max="9" width="12.85546875" customWidth="1"/>
  </cols>
  <sheetData>
    <row r="2" spans="3:7">
      <c r="C2" s="2"/>
      <c r="D2" s="31" t="s">
        <v>330</v>
      </c>
      <c r="E2" s="2"/>
    </row>
    <row r="3" spans="3:7" ht="52.5" thickBot="1">
      <c r="C3" s="2"/>
      <c r="D3" s="69" t="s">
        <v>338</v>
      </c>
      <c r="E3" s="2"/>
    </row>
    <row r="4" spans="3:7" ht="15.75" thickBot="1">
      <c r="C4" s="34" t="s">
        <v>331</v>
      </c>
      <c r="D4" s="65" t="s">
        <v>332</v>
      </c>
      <c r="E4" s="73"/>
      <c r="F4" s="2"/>
      <c r="G4" s="2"/>
    </row>
    <row r="5" spans="3:7">
      <c r="C5" s="36">
        <v>1</v>
      </c>
      <c r="D5" s="60" t="s">
        <v>333</v>
      </c>
      <c r="E5" s="71"/>
      <c r="F5" s="2"/>
      <c r="G5" s="2"/>
    </row>
    <row r="6" spans="3:7">
      <c r="C6" s="37">
        <v>0.1</v>
      </c>
      <c r="D6" s="81" t="s">
        <v>334</v>
      </c>
      <c r="E6" s="71"/>
      <c r="G6" s="2"/>
    </row>
    <row r="7" spans="3:7" ht="34.5">
      <c r="C7" s="39">
        <v>0.01</v>
      </c>
      <c r="D7" s="51" t="s">
        <v>335</v>
      </c>
      <c r="E7" s="71"/>
      <c r="G7" s="2"/>
    </row>
    <row r="8" spans="3:7">
      <c r="C8" s="37">
        <v>0.01</v>
      </c>
      <c r="D8" s="81" t="s">
        <v>336</v>
      </c>
      <c r="E8" s="71"/>
      <c r="G8" s="2"/>
    </row>
    <row r="9" spans="3:7" ht="24" thickBot="1">
      <c r="C9" s="80">
        <v>0</v>
      </c>
      <c r="D9" s="82" t="s">
        <v>337</v>
      </c>
      <c r="E9" s="70"/>
      <c r="G9" s="2"/>
    </row>
    <row r="10" spans="3:7">
      <c r="G10" s="2"/>
    </row>
    <row r="11" spans="3:7">
      <c r="G11" s="2"/>
    </row>
    <row r="12" spans="3:7">
      <c r="D12" s="31" t="s">
        <v>290</v>
      </c>
      <c r="E12" s="2"/>
      <c r="F12" s="2"/>
      <c r="G12" s="2"/>
    </row>
    <row r="13" spans="3:7" ht="15.75" thickBot="1">
      <c r="D13" s="2"/>
      <c r="E13" s="2"/>
      <c r="F13" s="2"/>
      <c r="G13" s="2"/>
    </row>
    <row r="14" spans="3:7" ht="27" thickBot="1">
      <c r="C14" s="34" t="s">
        <v>293</v>
      </c>
      <c r="D14" s="33" t="s">
        <v>291</v>
      </c>
      <c r="E14" s="44" t="s">
        <v>292</v>
      </c>
      <c r="F14" s="2"/>
      <c r="G14" s="2"/>
    </row>
    <row r="15" spans="3:7">
      <c r="C15" s="36">
        <v>1</v>
      </c>
      <c r="D15" s="35" t="s">
        <v>294</v>
      </c>
      <c r="E15" s="36" t="s">
        <v>47</v>
      </c>
      <c r="F15" s="2"/>
      <c r="G15" s="2"/>
    </row>
    <row r="16" spans="3:7">
      <c r="C16" s="37">
        <v>0.2</v>
      </c>
      <c r="D16" s="413" t="s">
        <v>295</v>
      </c>
      <c r="E16" s="37" t="s">
        <v>246</v>
      </c>
      <c r="F16" s="2"/>
      <c r="G16" s="2"/>
    </row>
    <row r="17" spans="2:7">
      <c r="C17" s="39">
        <v>0.1</v>
      </c>
      <c r="D17" s="414"/>
      <c r="E17" s="39" t="s">
        <v>247</v>
      </c>
      <c r="F17" s="2"/>
      <c r="G17" s="2"/>
    </row>
    <row r="18" spans="2:7">
      <c r="C18" s="37">
        <v>0.05</v>
      </c>
      <c r="D18" s="414"/>
      <c r="E18" s="37" t="s">
        <v>247</v>
      </c>
      <c r="F18" s="2"/>
      <c r="G18" s="2"/>
    </row>
    <row r="19" spans="2:7" ht="15.75" thickBot="1">
      <c r="C19" s="38">
        <v>0.02</v>
      </c>
      <c r="D19" s="415"/>
      <c r="E19" s="45" t="s">
        <v>248</v>
      </c>
      <c r="F19" s="2"/>
      <c r="G19" s="2"/>
    </row>
    <row r="20" spans="2:7" ht="15.75" thickBot="1">
      <c r="C20" s="39">
        <v>0.01</v>
      </c>
      <c r="D20" s="416" t="s">
        <v>296</v>
      </c>
      <c r="E20" s="417"/>
      <c r="F20" s="2"/>
      <c r="G20" s="2"/>
    </row>
    <row r="21" spans="2:7" ht="15.75" thickBot="1">
      <c r="C21" s="46">
        <v>1E-3</v>
      </c>
      <c r="D21" s="418" t="s">
        <v>297</v>
      </c>
      <c r="E21" s="419"/>
      <c r="F21" s="2"/>
      <c r="G21" s="2"/>
    </row>
    <row r="22" spans="2:7">
      <c r="D22" s="2"/>
      <c r="E22" s="2"/>
      <c r="F22" s="2"/>
      <c r="G22" s="2"/>
    </row>
    <row r="23" spans="2:7">
      <c r="D23" s="2"/>
      <c r="E23" s="2"/>
      <c r="F23" s="2"/>
      <c r="G23" s="2"/>
    </row>
    <row r="24" spans="2:7">
      <c r="D24" s="2"/>
      <c r="E24" s="2"/>
      <c r="F24" s="2"/>
      <c r="G24" s="2"/>
    </row>
    <row r="25" spans="2:7">
      <c r="D25" s="31" t="s">
        <v>298</v>
      </c>
      <c r="E25" s="2"/>
      <c r="F25" s="2"/>
      <c r="G25" s="2"/>
    </row>
    <row r="26" spans="2:7" ht="15.75" thickBot="1">
      <c r="D26" s="32" t="s">
        <v>299</v>
      </c>
      <c r="E26" s="2"/>
      <c r="F26" s="2"/>
      <c r="G26" s="2"/>
    </row>
    <row r="27" spans="2:7" ht="15.75" thickBot="1">
      <c r="C27" s="34" t="s">
        <v>300</v>
      </c>
      <c r="D27" s="65" t="s">
        <v>249</v>
      </c>
      <c r="F27" s="2"/>
      <c r="G27" s="2"/>
    </row>
    <row r="28" spans="2:7">
      <c r="B28" s="70"/>
      <c r="C28" s="36">
        <v>1</v>
      </c>
      <c r="D28" s="60" t="s">
        <v>301</v>
      </c>
    </row>
    <row r="29" spans="2:7">
      <c r="B29" s="71"/>
      <c r="C29" s="37">
        <v>0.05</v>
      </c>
      <c r="D29" s="61" t="s">
        <v>302</v>
      </c>
    </row>
    <row r="30" spans="2:7">
      <c r="B30" s="71"/>
      <c r="C30" s="39">
        <v>0.05</v>
      </c>
      <c r="D30" s="67" t="s">
        <v>302</v>
      </c>
    </row>
    <row r="31" spans="2:7">
      <c r="B31" s="71"/>
      <c r="C31" s="37">
        <v>0.01</v>
      </c>
      <c r="D31" s="61" t="s">
        <v>302</v>
      </c>
    </row>
    <row r="32" spans="2:7" ht="15.75" thickBot="1">
      <c r="B32" s="71"/>
      <c r="C32" s="45" t="s">
        <v>304</v>
      </c>
      <c r="D32" s="68" t="s">
        <v>303</v>
      </c>
    </row>
    <row r="33" spans="2:7">
      <c r="B33" s="84"/>
      <c r="D33" s="2"/>
      <c r="E33" s="2"/>
    </row>
    <row r="34" spans="2:7">
      <c r="B34" s="71"/>
      <c r="D34" s="2"/>
      <c r="E34" s="2"/>
    </row>
    <row r="35" spans="2:7">
      <c r="B35" s="83"/>
      <c r="D35" s="2"/>
      <c r="E35" s="2"/>
    </row>
    <row r="36" spans="2:7">
      <c r="B36" s="2"/>
      <c r="D36" s="31" t="s">
        <v>305</v>
      </c>
      <c r="E36" s="2"/>
    </row>
    <row r="37" spans="2:7" ht="15.75" thickBot="1">
      <c r="B37" s="2"/>
      <c r="D37" s="2"/>
      <c r="E37" s="2"/>
    </row>
    <row r="38" spans="2:7" ht="27" thickBot="1">
      <c r="B38" s="34" t="s">
        <v>307</v>
      </c>
      <c r="C38" s="34" t="s">
        <v>308</v>
      </c>
      <c r="D38" s="33" t="s">
        <v>291</v>
      </c>
      <c r="E38" s="44" t="s">
        <v>306</v>
      </c>
    </row>
    <row r="39" spans="2:7">
      <c r="B39" s="92">
        <v>1</v>
      </c>
      <c r="C39" s="92">
        <v>1</v>
      </c>
      <c r="D39" s="35" t="s">
        <v>309</v>
      </c>
      <c r="E39" s="36" t="s">
        <v>310</v>
      </c>
      <c r="F39" s="72"/>
    </row>
    <row r="40" spans="2:7">
      <c r="B40" s="86">
        <v>1</v>
      </c>
      <c r="C40" s="86">
        <v>1</v>
      </c>
      <c r="D40" s="47" t="s">
        <v>311</v>
      </c>
      <c r="E40" s="37" t="s">
        <v>310</v>
      </c>
    </row>
    <row r="41" spans="2:7">
      <c r="B41" s="85">
        <v>1</v>
      </c>
      <c r="C41" s="85">
        <v>0.2</v>
      </c>
      <c r="D41" s="48" t="s">
        <v>312</v>
      </c>
      <c r="E41" s="49" t="s">
        <v>42</v>
      </c>
    </row>
    <row r="42" spans="2:7" ht="79.5">
      <c r="B42" s="86">
        <v>1</v>
      </c>
      <c r="C42" s="86">
        <v>0.3</v>
      </c>
      <c r="D42" s="47" t="s">
        <v>313</v>
      </c>
      <c r="E42" s="50" t="s">
        <v>314</v>
      </c>
    </row>
    <row r="43" spans="2:7" ht="119.25" customHeight="1">
      <c r="B43" s="52">
        <v>1</v>
      </c>
      <c r="C43" s="52">
        <v>0.1</v>
      </c>
      <c r="D43" s="48" t="s">
        <v>315</v>
      </c>
      <c r="E43" s="51" t="s">
        <v>316</v>
      </c>
    </row>
    <row r="44" spans="2:7" ht="79.5">
      <c r="B44" s="89">
        <v>1</v>
      </c>
      <c r="C44" s="89">
        <v>0</v>
      </c>
      <c r="D44" s="90" t="s">
        <v>313</v>
      </c>
      <c r="E44" s="91" t="s">
        <v>317</v>
      </c>
    </row>
    <row r="45" spans="2:7" ht="79.5">
      <c r="B45" s="85">
        <v>1</v>
      </c>
      <c r="C45" s="85">
        <v>0</v>
      </c>
      <c r="D45" s="48" t="s">
        <v>315</v>
      </c>
      <c r="E45" s="87" t="s">
        <v>317</v>
      </c>
    </row>
    <row r="46" spans="2:7" ht="79.5">
      <c r="B46" s="86">
        <v>0</v>
      </c>
      <c r="C46" s="86">
        <v>0</v>
      </c>
      <c r="D46" s="88" t="s">
        <v>339</v>
      </c>
      <c r="E46" s="50" t="s">
        <v>317</v>
      </c>
      <c r="G46" s="72"/>
    </row>
    <row r="47" spans="2:7" ht="57">
      <c r="B47" s="52">
        <v>0</v>
      </c>
      <c r="C47" s="52">
        <v>0</v>
      </c>
      <c r="D47" s="48" t="s">
        <v>341</v>
      </c>
      <c r="E47" s="51" t="s">
        <v>340</v>
      </c>
    </row>
    <row r="48" spans="2:7" ht="57.75" thickBot="1">
      <c r="B48" s="55">
        <v>0</v>
      </c>
      <c r="C48" s="55">
        <v>0</v>
      </c>
      <c r="D48" s="53" t="s">
        <v>343</v>
      </c>
      <c r="E48" s="54" t="s">
        <v>342</v>
      </c>
    </row>
    <row r="50" spans="3:5">
      <c r="C50" s="2"/>
      <c r="D50" s="31" t="s">
        <v>320</v>
      </c>
      <c r="E50" s="2"/>
    </row>
    <row r="51" spans="3:5" ht="15.75" thickBot="1">
      <c r="C51" s="2"/>
      <c r="D51" s="69" t="s">
        <v>321</v>
      </c>
      <c r="E51" s="2"/>
    </row>
    <row r="52" spans="3:5" ht="15.75" thickBot="1">
      <c r="C52" s="34" t="s">
        <v>91</v>
      </c>
      <c r="D52" s="65" t="s">
        <v>322</v>
      </c>
      <c r="E52" s="73"/>
    </row>
    <row r="53" spans="3:5" ht="23.25">
      <c r="C53" s="36">
        <v>1</v>
      </c>
      <c r="D53" s="76" t="s">
        <v>324</v>
      </c>
      <c r="E53" s="71"/>
    </row>
    <row r="54" spans="3:5" ht="23.25">
      <c r="C54" s="37">
        <v>0.2</v>
      </c>
      <c r="D54" s="77" t="s">
        <v>325</v>
      </c>
      <c r="E54" s="71"/>
    </row>
    <row r="55" spans="3:5" ht="23.25">
      <c r="C55" s="49">
        <v>0.01</v>
      </c>
      <c r="D55" s="51" t="s">
        <v>326</v>
      </c>
      <c r="E55" s="71"/>
    </row>
    <row r="56" spans="3:5" ht="23.25">
      <c r="C56" s="37">
        <v>1E-4</v>
      </c>
      <c r="D56" s="77" t="s">
        <v>327</v>
      </c>
      <c r="E56" s="74"/>
    </row>
    <row r="57" spans="3:5" ht="122.25" customHeight="1" thickBot="1">
      <c r="C57" s="420" t="s">
        <v>323</v>
      </c>
      <c r="D57" s="421"/>
      <c r="E57" s="75"/>
    </row>
    <row r="59" spans="3:5">
      <c r="C59" s="2"/>
      <c r="D59" s="31" t="s">
        <v>344</v>
      </c>
    </row>
    <row r="60" spans="3:5" ht="52.5" thickBot="1">
      <c r="C60" s="2"/>
      <c r="D60" s="69" t="s">
        <v>345</v>
      </c>
    </row>
    <row r="61" spans="3:5" ht="15.75" thickBot="1">
      <c r="C61" s="34" t="s">
        <v>346</v>
      </c>
      <c r="D61" s="65" t="s">
        <v>332</v>
      </c>
    </row>
    <row r="62" spans="3:5">
      <c r="C62" s="92">
        <v>1</v>
      </c>
      <c r="D62" s="60" t="s">
        <v>333</v>
      </c>
    </row>
    <row r="63" spans="3:5">
      <c r="C63" s="86">
        <v>0.1</v>
      </c>
      <c r="D63" s="81" t="s">
        <v>347</v>
      </c>
    </row>
    <row r="64" spans="3:5">
      <c r="C64" s="93">
        <v>0.01</v>
      </c>
      <c r="D64" s="51" t="s">
        <v>348</v>
      </c>
    </row>
    <row r="65" spans="3:10" ht="15.75" thickBot="1">
      <c r="C65" s="94">
        <v>0</v>
      </c>
      <c r="D65" s="95" t="s">
        <v>349</v>
      </c>
    </row>
    <row r="68" spans="3:10">
      <c r="C68" s="2"/>
      <c r="D68" s="31" t="s">
        <v>318</v>
      </c>
    </row>
    <row r="69" spans="3:10" ht="27" thickBot="1">
      <c r="C69" s="2"/>
      <c r="D69" s="69" t="s">
        <v>350</v>
      </c>
    </row>
    <row r="70" spans="3:10" ht="15.75" thickBot="1">
      <c r="C70" s="34" t="s">
        <v>351</v>
      </c>
      <c r="D70" s="65" t="s">
        <v>249</v>
      </c>
    </row>
    <row r="71" spans="3:10">
      <c r="C71" s="36">
        <v>1</v>
      </c>
      <c r="D71" s="60" t="s">
        <v>250</v>
      </c>
    </row>
    <row r="72" spans="3:10">
      <c r="C72" s="37">
        <v>0.05</v>
      </c>
      <c r="D72" s="61" t="s">
        <v>302</v>
      </c>
    </row>
    <row r="73" spans="3:10">
      <c r="C73" s="39">
        <v>0.02</v>
      </c>
      <c r="D73" s="67" t="s">
        <v>302</v>
      </c>
    </row>
    <row r="74" spans="3:10">
      <c r="C74" s="37">
        <v>0.01</v>
      </c>
      <c r="D74" s="61" t="s">
        <v>302</v>
      </c>
    </row>
    <row r="75" spans="3:10" ht="15.75" thickBot="1">
      <c r="C75" s="45" t="s">
        <v>304</v>
      </c>
      <c r="D75" s="68" t="s">
        <v>319</v>
      </c>
    </row>
    <row r="78" spans="3:10">
      <c r="C78" s="2"/>
      <c r="D78" s="31" t="s">
        <v>352</v>
      </c>
    </row>
    <row r="79" spans="3:10" ht="52.5" thickBot="1">
      <c r="C79" s="2"/>
      <c r="D79" s="69" t="s">
        <v>353</v>
      </c>
    </row>
    <row r="80" spans="3:10" ht="44.25" customHeight="1" thickBot="1">
      <c r="C80" s="433" t="s">
        <v>354</v>
      </c>
      <c r="D80" s="434"/>
      <c r="E80" s="434"/>
      <c r="F80" s="434"/>
      <c r="G80" s="437"/>
      <c r="H80" s="438" t="s">
        <v>355</v>
      </c>
      <c r="I80" s="439"/>
      <c r="J80" s="422" t="s">
        <v>357</v>
      </c>
    </row>
    <row r="81" spans="3:10" s="2" customFormat="1" ht="15" customHeight="1" thickBot="1">
      <c r="C81" s="204">
        <v>1</v>
      </c>
      <c r="D81" s="204">
        <v>1.5</v>
      </c>
      <c r="E81" s="204">
        <v>2.5</v>
      </c>
      <c r="F81" s="204">
        <v>4</v>
      </c>
      <c r="G81" s="104">
        <v>6</v>
      </c>
      <c r="H81" s="440"/>
      <c r="I81" s="441"/>
      <c r="J81" s="423"/>
    </row>
    <row r="82" spans="3:10" ht="120.75" customHeight="1">
      <c r="C82" s="112">
        <v>1</v>
      </c>
      <c r="D82" s="108">
        <v>1</v>
      </c>
      <c r="E82" s="109">
        <v>1</v>
      </c>
      <c r="F82" s="109">
        <v>1</v>
      </c>
      <c r="G82" s="109">
        <v>1</v>
      </c>
      <c r="H82" s="442" t="s">
        <v>356</v>
      </c>
      <c r="I82" s="442"/>
      <c r="J82" s="424" t="s">
        <v>358</v>
      </c>
    </row>
    <row r="83" spans="3:10" ht="61.5" customHeight="1">
      <c r="C83" s="98">
        <v>1</v>
      </c>
      <c r="D83" s="99">
        <v>1</v>
      </c>
      <c r="E83" s="101">
        <v>0.95</v>
      </c>
      <c r="F83" s="101">
        <v>0.9</v>
      </c>
      <c r="G83" s="101">
        <v>0.8</v>
      </c>
      <c r="H83" s="443" t="s">
        <v>360</v>
      </c>
      <c r="I83" s="110" t="s">
        <v>359</v>
      </c>
      <c r="J83" s="425"/>
    </row>
    <row r="84" spans="3:10" ht="57" customHeight="1">
      <c r="C84" s="96">
        <v>0.9</v>
      </c>
      <c r="D84" s="100">
        <v>0.8</v>
      </c>
      <c r="E84" s="97">
        <v>0.6</v>
      </c>
      <c r="F84" s="97">
        <v>0.3</v>
      </c>
      <c r="G84" s="97">
        <v>0.1</v>
      </c>
      <c r="H84" s="443"/>
      <c r="I84" s="110" t="s">
        <v>361</v>
      </c>
      <c r="J84" s="425"/>
    </row>
    <row r="85" spans="3:10" ht="78.75" customHeight="1" thickBot="1">
      <c r="C85" s="105">
        <v>0.6</v>
      </c>
      <c r="D85" s="106">
        <v>0.4</v>
      </c>
      <c r="E85" s="107">
        <v>0.2</v>
      </c>
      <c r="F85" s="107">
        <v>0.04</v>
      </c>
      <c r="G85" s="107">
        <v>0.02</v>
      </c>
      <c r="H85" s="444"/>
      <c r="I85" s="111" t="s">
        <v>362</v>
      </c>
      <c r="J85" s="426"/>
    </row>
    <row r="86" spans="3:10">
      <c r="C86" s="427" t="s">
        <v>363</v>
      </c>
      <c r="D86" s="428"/>
      <c r="E86" s="428"/>
      <c r="F86" s="428"/>
      <c r="G86" s="428"/>
      <c r="H86" s="428"/>
      <c r="I86" s="428"/>
      <c r="J86" s="429"/>
    </row>
    <row r="87" spans="3:10" ht="40.5" customHeight="1" thickBot="1">
      <c r="C87" s="430"/>
      <c r="D87" s="431"/>
      <c r="E87" s="431"/>
      <c r="F87" s="431"/>
      <c r="G87" s="431"/>
      <c r="H87" s="431"/>
      <c r="I87" s="431"/>
      <c r="J87" s="432"/>
    </row>
    <row r="90" spans="3:10">
      <c r="D90" s="31" t="s">
        <v>364</v>
      </c>
    </row>
    <row r="91" spans="3:10" ht="39.75" thickBot="1">
      <c r="D91" s="69" t="s">
        <v>365</v>
      </c>
    </row>
    <row r="92" spans="3:10" ht="15.75" thickBot="1">
      <c r="C92" s="433" t="s">
        <v>354</v>
      </c>
      <c r="D92" s="434"/>
      <c r="E92" s="434"/>
      <c r="F92" s="434"/>
      <c r="G92" s="434"/>
      <c r="H92" s="435" t="s">
        <v>366</v>
      </c>
    </row>
    <row r="93" spans="3:10" ht="15.75" thickBot="1">
      <c r="C93" s="102">
        <v>1</v>
      </c>
      <c r="D93" s="103">
        <v>1.5</v>
      </c>
      <c r="E93" s="103">
        <v>2.5</v>
      </c>
      <c r="F93" s="103">
        <v>4</v>
      </c>
      <c r="G93" s="103">
        <v>6</v>
      </c>
      <c r="H93" s="436"/>
    </row>
    <row r="94" spans="3:10" ht="30">
      <c r="C94" s="119">
        <v>1</v>
      </c>
      <c r="D94" s="108">
        <v>0.6</v>
      </c>
      <c r="E94" s="109">
        <v>0.3</v>
      </c>
      <c r="F94" s="109">
        <v>0.16</v>
      </c>
      <c r="G94" s="113">
        <v>0.1</v>
      </c>
      <c r="H94" s="114" t="s">
        <v>368</v>
      </c>
    </row>
    <row r="95" spans="3:10" ht="30.75" thickBot="1">
      <c r="C95" s="105">
        <v>1</v>
      </c>
      <c r="D95" s="116">
        <v>0.5</v>
      </c>
      <c r="E95" s="107">
        <v>0.2</v>
      </c>
      <c r="F95" s="107">
        <v>0.08</v>
      </c>
      <c r="G95" s="117">
        <v>0.04</v>
      </c>
      <c r="H95" s="118" t="s">
        <v>367</v>
      </c>
    </row>
  </sheetData>
  <mergeCells count="13">
    <mergeCell ref="J82:J85"/>
    <mergeCell ref="C86:J87"/>
    <mergeCell ref="C92:G92"/>
    <mergeCell ref="H92:H93"/>
    <mergeCell ref="C80:G80"/>
    <mergeCell ref="H80:I81"/>
    <mergeCell ref="H82:I82"/>
    <mergeCell ref="H83:H85"/>
    <mergeCell ref="D16:D19"/>
    <mergeCell ref="D20:E20"/>
    <mergeCell ref="D21:E21"/>
    <mergeCell ref="C57:D57"/>
    <mergeCell ref="J80:J81"/>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92"/>
  <sheetViews>
    <sheetView topLeftCell="A16" workbookViewId="0">
      <selection activeCell="B28" sqref="B28"/>
    </sheetView>
  </sheetViews>
  <sheetFormatPr defaultRowHeight="15"/>
  <cols>
    <col min="3" max="3" width="9.42578125" bestFit="1" customWidth="1"/>
    <col min="4" max="4" width="52.7109375" customWidth="1"/>
    <col min="5" max="5" width="19.7109375" customWidth="1"/>
  </cols>
  <sheetData>
    <row r="4" spans="2:5">
      <c r="C4" s="2"/>
      <c r="D4" s="31" t="s">
        <v>370</v>
      </c>
    </row>
    <row r="5" spans="2:5" ht="15.75" thickBot="1">
      <c r="C5" s="2"/>
      <c r="D5" s="69" t="s">
        <v>371</v>
      </c>
    </row>
    <row r="6" spans="2:5" ht="37.5" customHeight="1" thickBot="1">
      <c r="B6" s="445" t="s">
        <v>369</v>
      </c>
      <c r="C6" s="446"/>
      <c r="D6" s="129" t="s">
        <v>378</v>
      </c>
      <c r="E6" s="123" t="s">
        <v>374</v>
      </c>
    </row>
    <row r="7" spans="2:5" ht="15.75" thickBot="1">
      <c r="B7" s="212" t="s">
        <v>372</v>
      </c>
      <c r="C7" s="170">
        <v>0.01</v>
      </c>
      <c r="D7" s="171" t="s">
        <v>379</v>
      </c>
      <c r="E7" s="125" t="s">
        <v>375</v>
      </c>
    </row>
    <row r="8" spans="2:5">
      <c r="B8" s="454" t="s">
        <v>373</v>
      </c>
      <c r="C8" s="174">
        <v>0.1</v>
      </c>
      <c r="D8" s="175" t="s">
        <v>380</v>
      </c>
      <c r="E8" s="463" t="s">
        <v>376</v>
      </c>
    </row>
    <row r="9" spans="2:5">
      <c r="B9" s="455"/>
      <c r="C9" s="121">
        <v>0.1</v>
      </c>
      <c r="D9" s="134" t="s">
        <v>381</v>
      </c>
      <c r="E9" s="464"/>
    </row>
    <row r="10" spans="2:5">
      <c r="B10" s="455"/>
      <c r="C10" s="120">
        <f>5*0.01</f>
        <v>0.05</v>
      </c>
      <c r="D10" s="133" t="s">
        <v>382</v>
      </c>
      <c r="E10" s="464"/>
    </row>
    <row r="11" spans="2:5">
      <c r="B11" s="455"/>
      <c r="C11" s="135">
        <f>2*0.01</f>
        <v>0.02</v>
      </c>
      <c r="D11" s="134" t="s">
        <v>383</v>
      </c>
      <c r="E11" s="464"/>
    </row>
    <row r="12" spans="2:5" ht="15.75" thickBot="1">
      <c r="B12" s="456"/>
      <c r="C12" s="176">
        <v>0.01</v>
      </c>
      <c r="D12" s="140" t="s">
        <v>384</v>
      </c>
      <c r="E12" s="465"/>
    </row>
    <row r="13" spans="2:5">
      <c r="B13" s="457" t="s">
        <v>93</v>
      </c>
      <c r="C13" s="172">
        <v>0.1</v>
      </c>
      <c r="D13" s="173" t="s">
        <v>380</v>
      </c>
      <c r="E13" s="460" t="s">
        <v>377</v>
      </c>
    </row>
    <row r="14" spans="2:5">
      <c r="B14" s="458"/>
      <c r="C14" s="136">
        <v>0.01</v>
      </c>
      <c r="D14" s="133" t="s">
        <v>385</v>
      </c>
      <c r="E14" s="461"/>
    </row>
    <row r="15" spans="2:5" ht="15.75" thickBot="1">
      <c r="B15" s="459"/>
      <c r="C15" s="137">
        <v>1E-3</v>
      </c>
      <c r="D15" s="138" t="s">
        <v>386</v>
      </c>
      <c r="E15" s="462"/>
    </row>
    <row r="19" spans="2:5">
      <c r="B19" s="2"/>
      <c r="C19" s="2"/>
      <c r="D19" s="31" t="s">
        <v>387</v>
      </c>
      <c r="E19" s="2"/>
    </row>
    <row r="20" spans="2:5" ht="27" thickBot="1">
      <c r="B20" s="2"/>
      <c r="C20" s="2"/>
      <c r="D20" s="69" t="s">
        <v>388</v>
      </c>
      <c r="E20" s="2"/>
    </row>
    <row r="21" spans="2:5" ht="27" thickBot="1">
      <c r="B21" s="142"/>
      <c r="C21" s="130" t="s">
        <v>87</v>
      </c>
      <c r="D21" s="129" t="s">
        <v>389</v>
      </c>
      <c r="E21" s="131" t="s">
        <v>390</v>
      </c>
    </row>
    <row r="22" spans="2:5">
      <c r="B22" s="143"/>
      <c r="C22" s="144">
        <v>0.01</v>
      </c>
      <c r="D22" s="132" t="s">
        <v>391</v>
      </c>
      <c r="E22" s="139" t="s">
        <v>395</v>
      </c>
    </row>
    <row r="23" spans="2:5">
      <c r="B23" s="447"/>
      <c r="C23" s="145">
        <v>1E-3</v>
      </c>
      <c r="D23" s="133" t="s">
        <v>392</v>
      </c>
      <c r="E23" s="148" t="s">
        <v>397</v>
      </c>
    </row>
    <row r="24" spans="2:5">
      <c r="B24" s="447"/>
      <c r="C24" s="146">
        <v>1E-4</v>
      </c>
      <c r="D24" s="134" t="s">
        <v>393</v>
      </c>
      <c r="E24" s="149" t="s">
        <v>398</v>
      </c>
    </row>
    <row r="25" spans="2:5" ht="15.75" thickBot="1">
      <c r="B25" s="447"/>
      <c r="C25" s="147">
        <v>1.0000000000000001E-5</v>
      </c>
      <c r="D25" s="140" t="s">
        <v>394</v>
      </c>
      <c r="E25" s="150" t="s">
        <v>396</v>
      </c>
    </row>
    <row r="29" spans="2:5">
      <c r="C29" s="2"/>
      <c r="D29" s="31" t="s">
        <v>399</v>
      </c>
      <c r="E29" s="2"/>
    </row>
    <row r="30" spans="2:5" ht="27" thickBot="1">
      <c r="C30" s="2"/>
      <c r="D30" s="69" t="s">
        <v>400</v>
      </c>
      <c r="E30" s="2"/>
    </row>
    <row r="31" spans="2:5" ht="15.75" thickBot="1">
      <c r="C31" s="130" t="s">
        <v>89</v>
      </c>
      <c r="D31" s="129" t="s">
        <v>406</v>
      </c>
      <c r="E31" s="142"/>
    </row>
    <row r="32" spans="2:5">
      <c r="C32" s="144">
        <v>1</v>
      </c>
      <c r="D32" s="132" t="s">
        <v>401</v>
      </c>
      <c r="E32" s="153"/>
    </row>
    <row r="33" spans="3:5" ht="34.5">
      <c r="C33" s="145">
        <v>0.5</v>
      </c>
      <c r="D33" s="151" t="s">
        <v>402</v>
      </c>
      <c r="E33" s="154"/>
    </row>
    <row r="34" spans="3:5" ht="24" thickBot="1">
      <c r="C34" s="219">
        <v>0.2</v>
      </c>
      <c r="D34" s="220" t="s">
        <v>403</v>
      </c>
      <c r="E34" s="152"/>
    </row>
    <row r="38" spans="3:5">
      <c r="C38" s="2"/>
      <c r="D38" s="31" t="s">
        <v>404</v>
      </c>
    </row>
    <row r="39" spans="3:5" ht="27" thickBot="1">
      <c r="C39" s="2"/>
      <c r="D39" s="69" t="s">
        <v>405</v>
      </c>
    </row>
    <row r="40" spans="3:5" ht="15.75" thickBot="1">
      <c r="C40" s="163" t="s">
        <v>87</v>
      </c>
      <c r="D40" s="164" t="s">
        <v>407</v>
      </c>
      <c r="E40" s="162" t="s">
        <v>413</v>
      </c>
    </row>
    <row r="41" spans="3:5">
      <c r="C41" s="92">
        <v>1</v>
      </c>
      <c r="D41" s="160" t="s">
        <v>408</v>
      </c>
      <c r="E41" s="448" t="s">
        <v>414</v>
      </c>
    </row>
    <row r="42" spans="3:5">
      <c r="C42" s="141">
        <v>0.1</v>
      </c>
      <c r="D42" s="161" t="s">
        <v>409</v>
      </c>
      <c r="E42" s="449"/>
    </row>
    <row r="43" spans="3:5" ht="15.75" thickBot="1">
      <c r="C43" s="208">
        <v>1E-3</v>
      </c>
      <c r="D43" s="177" t="s">
        <v>410</v>
      </c>
      <c r="E43" s="450"/>
    </row>
    <row r="44" spans="3:5">
      <c r="C44" s="210">
        <v>0.1</v>
      </c>
      <c r="D44" s="175" t="s">
        <v>411</v>
      </c>
      <c r="E44" s="451" t="s">
        <v>415</v>
      </c>
    </row>
    <row r="45" spans="3:5">
      <c r="C45" s="167">
        <v>0.01</v>
      </c>
      <c r="D45" s="38" t="s">
        <v>412</v>
      </c>
      <c r="E45" s="452"/>
    </row>
    <row r="46" spans="3:5" ht="15.75" thickBot="1">
      <c r="C46" s="211">
        <v>1E-3</v>
      </c>
      <c r="D46" s="178" t="s">
        <v>236</v>
      </c>
      <c r="E46" s="453"/>
    </row>
    <row r="47" spans="3:5" ht="15.75" thickBot="1">
      <c r="C47" s="209">
        <v>0</v>
      </c>
      <c r="D47" s="156" t="s">
        <v>22</v>
      </c>
      <c r="E47" s="115" t="s">
        <v>416</v>
      </c>
    </row>
    <row r="51" spans="3:4">
      <c r="C51" s="2"/>
      <c r="D51" s="31" t="s">
        <v>417</v>
      </c>
    </row>
    <row r="52" spans="3:4" ht="27" thickBot="1">
      <c r="C52" s="2"/>
      <c r="D52" s="69" t="s">
        <v>418</v>
      </c>
    </row>
    <row r="53" spans="3:4" ht="15.75" thickBot="1">
      <c r="C53" s="130" t="s">
        <v>92</v>
      </c>
      <c r="D53" s="129" t="s">
        <v>423</v>
      </c>
    </row>
    <row r="54" spans="3:4">
      <c r="C54" s="92">
        <v>1</v>
      </c>
      <c r="D54" s="157" t="s">
        <v>237</v>
      </c>
    </row>
    <row r="55" spans="3:4" ht="23.25">
      <c r="C55" s="89">
        <v>2</v>
      </c>
      <c r="D55" s="158" t="s">
        <v>419</v>
      </c>
    </row>
    <row r="56" spans="3:4" ht="34.5">
      <c r="C56" s="93">
        <v>5</v>
      </c>
      <c r="D56" s="159" t="s">
        <v>420</v>
      </c>
    </row>
    <row r="57" spans="3:4" ht="23.25">
      <c r="C57" s="89">
        <v>5</v>
      </c>
      <c r="D57" s="180" t="s">
        <v>421</v>
      </c>
    </row>
    <row r="58" spans="3:4" ht="45.75" thickBot="1">
      <c r="C58" s="181">
        <v>10</v>
      </c>
      <c r="D58" s="179" t="s">
        <v>422</v>
      </c>
    </row>
    <row r="63" spans="3:4">
      <c r="C63" s="2"/>
      <c r="D63" s="31" t="s">
        <v>424</v>
      </c>
    </row>
    <row r="64" spans="3:4" ht="15.75" thickBot="1">
      <c r="C64" s="2"/>
      <c r="D64" s="69" t="s">
        <v>425</v>
      </c>
    </row>
    <row r="65" spans="2:5" ht="28.5" customHeight="1" thickBot="1">
      <c r="B65" s="445" t="s">
        <v>426</v>
      </c>
      <c r="C65" s="446"/>
      <c r="D65" s="185" t="s">
        <v>427</v>
      </c>
      <c r="E65" s="127"/>
    </row>
    <row r="66" spans="2:5">
      <c r="B66" s="187">
        <v>0.1</v>
      </c>
      <c r="C66" s="466" t="s">
        <v>373</v>
      </c>
      <c r="D66" s="182" t="s">
        <v>428</v>
      </c>
      <c r="E66" s="470" t="s">
        <v>168</v>
      </c>
    </row>
    <row r="67" spans="2:5">
      <c r="B67" s="155">
        <v>0.01</v>
      </c>
      <c r="C67" s="467"/>
      <c r="D67" s="183" t="s">
        <v>429</v>
      </c>
      <c r="E67" s="471"/>
    </row>
    <row r="68" spans="2:5">
      <c r="B68" s="155">
        <v>0.01</v>
      </c>
      <c r="C68" s="468" t="s">
        <v>93</v>
      </c>
      <c r="D68" s="184" t="s">
        <v>428</v>
      </c>
      <c r="E68" s="472" t="s">
        <v>377</v>
      </c>
    </row>
    <row r="69" spans="2:5" ht="15.75" thickBot="1">
      <c r="B69" s="188">
        <v>1E-3</v>
      </c>
      <c r="C69" s="469"/>
      <c r="D69" s="186" t="s">
        <v>429</v>
      </c>
      <c r="E69" s="473"/>
    </row>
    <row r="70" spans="2:5">
      <c r="E70" s="122"/>
    </row>
    <row r="73" spans="2:5">
      <c r="B73" s="2"/>
      <c r="C73" s="2"/>
      <c r="D73" s="31" t="s">
        <v>430</v>
      </c>
      <c r="E73" s="2"/>
    </row>
    <row r="74" spans="2:5" ht="15.75" thickBot="1">
      <c r="B74" s="2"/>
      <c r="C74" s="2"/>
      <c r="D74" s="69" t="s">
        <v>431</v>
      </c>
      <c r="E74" s="2"/>
    </row>
    <row r="75" spans="2:5" ht="34.5" customHeight="1" thickBot="1">
      <c r="B75" s="445" t="s">
        <v>426</v>
      </c>
      <c r="C75" s="446"/>
      <c r="D75" s="185" t="s">
        <v>427</v>
      </c>
      <c r="E75" s="127"/>
    </row>
    <row r="76" spans="2:5" ht="15.75" thickBot="1">
      <c r="B76" s="190">
        <v>0.1</v>
      </c>
      <c r="C76" s="191" t="s">
        <v>373</v>
      </c>
      <c r="D76" s="192" t="s">
        <v>432</v>
      </c>
      <c r="E76" s="193" t="s">
        <v>168</v>
      </c>
    </row>
    <row r="81" spans="2:5">
      <c r="B81" s="2"/>
      <c r="C81" s="2"/>
      <c r="D81" s="31" t="s">
        <v>433</v>
      </c>
      <c r="E81" s="2"/>
    </row>
    <row r="82" spans="2:5" ht="15.75" thickBot="1">
      <c r="B82" s="2"/>
      <c r="C82" s="2"/>
      <c r="D82" s="69" t="s">
        <v>434</v>
      </c>
      <c r="E82" s="2"/>
    </row>
    <row r="83" spans="2:5" ht="36" customHeight="1" thickBot="1">
      <c r="B83" s="445" t="s">
        <v>426</v>
      </c>
      <c r="C83" s="446"/>
      <c r="D83" s="185" t="s">
        <v>427</v>
      </c>
      <c r="E83" s="128" t="s">
        <v>442</v>
      </c>
    </row>
    <row r="84" spans="2:5" ht="30.75" thickBot="1">
      <c r="B84" s="194">
        <v>0.01</v>
      </c>
      <c r="C84" s="189" t="s">
        <v>372</v>
      </c>
      <c r="D84" s="196" t="s">
        <v>435</v>
      </c>
      <c r="E84" s="199" t="s">
        <v>440</v>
      </c>
    </row>
    <row r="85" spans="2:5">
      <c r="B85" s="203">
        <v>1</v>
      </c>
      <c r="C85" s="474" t="s">
        <v>373</v>
      </c>
      <c r="D85" s="198" t="s">
        <v>380</v>
      </c>
      <c r="E85" s="479" t="s">
        <v>376</v>
      </c>
    </row>
    <row r="86" spans="2:5" ht="15" customHeight="1">
      <c r="B86" s="202">
        <v>0.5</v>
      </c>
      <c r="C86" s="475"/>
      <c r="D86" s="184" t="s">
        <v>436</v>
      </c>
      <c r="E86" s="480"/>
    </row>
    <row r="87" spans="2:5">
      <c r="B87" s="201">
        <v>0.2</v>
      </c>
      <c r="C87" s="475"/>
      <c r="D87" s="183" t="s">
        <v>437</v>
      </c>
      <c r="E87" s="480"/>
    </row>
    <row r="88" spans="2:5" ht="15.75" thickBot="1">
      <c r="B88" s="195">
        <v>0.1</v>
      </c>
      <c r="C88" s="476"/>
      <c r="D88" s="124" t="s">
        <v>384</v>
      </c>
      <c r="E88" s="481"/>
    </row>
    <row r="89" spans="2:5">
      <c r="B89" s="200">
        <v>0.1</v>
      </c>
      <c r="C89" s="477" t="s">
        <v>93</v>
      </c>
      <c r="D89" s="197" t="s">
        <v>380</v>
      </c>
      <c r="E89" s="422" t="s">
        <v>441</v>
      </c>
    </row>
    <row r="90" spans="2:5">
      <c r="B90" s="168">
        <v>0.01</v>
      </c>
      <c r="C90" s="449"/>
      <c r="D90" s="165" t="s">
        <v>438</v>
      </c>
      <c r="E90" s="482"/>
    </row>
    <row r="91" spans="2:5">
      <c r="B91" s="126">
        <v>1E-3</v>
      </c>
      <c r="C91" s="449"/>
      <c r="D91" s="169" t="s">
        <v>439</v>
      </c>
      <c r="E91" s="482"/>
    </row>
    <row r="92" spans="2:5" ht="15.75" thickBot="1">
      <c r="B92" s="195">
        <v>1E-4</v>
      </c>
      <c r="C92" s="478"/>
      <c r="D92" s="166" t="s">
        <v>384</v>
      </c>
      <c r="E92" s="423"/>
    </row>
  </sheetData>
  <mergeCells count="19">
    <mergeCell ref="C85:C88"/>
    <mergeCell ref="C89:C92"/>
    <mergeCell ref="E85:E88"/>
    <mergeCell ref="E89:E92"/>
    <mergeCell ref="B83:C83"/>
    <mergeCell ref="B75:C75"/>
    <mergeCell ref="B23:B25"/>
    <mergeCell ref="E41:E43"/>
    <mergeCell ref="E44:E46"/>
    <mergeCell ref="B6:C6"/>
    <mergeCell ref="B8:B12"/>
    <mergeCell ref="B13:B15"/>
    <mergeCell ref="E13:E15"/>
    <mergeCell ref="E8:E12"/>
    <mergeCell ref="B65:C65"/>
    <mergeCell ref="C66:C67"/>
    <mergeCell ref="C68:C69"/>
    <mergeCell ref="E66:E67"/>
    <mergeCell ref="E68:E69"/>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INSTALAÇÃO NORMAL</vt:lpstr>
      <vt:lpstr>INST COM MED PROT</vt:lpstr>
      <vt:lpstr>T - A</vt:lpstr>
      <vt:lpstr>T - B</vt:lpstr>
      <vt:lpstr>T - C</vt:lpstr>
      <vt:lpstr>'INST COM MED PROT'!Area_de_impressao</vt:lpstr>
      <vt:lpstr>'INSTALAÇÃO NORMAL'!Area_de_impressao</vt:lpstr>
      <vt:lpstr>'INSTALAÇÃO NORMAL'!Titulos_de_impressao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Rogerio</dc:creator>
  <cp:lastModifiedBy>Usuário do Windows</cp:lastModifiedBy>
  <cp:lastPrinted>2016-12-09T14:52:56Z</cp:lastPrinted>
  <dcterms:created xsi:type="dcterms:W3CDTF">2016-06-17T16:31:36Z</dcterms:created>
  <dcterms:modified xsi:type="dcterms:W3CDTF">2018-03-15T21:03:18Z</dcterms:modified>
</cp:coreProperties>
</file>